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11012023\"/>
    </mc:Choice>
  </mc:AlternateContent>
  <bookViews>
    <workbookView xWindow="0" yWindow="0" windowWidth="27312" windowHeight="11520"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1" i="26" l="1"/>
  <c r="Q11" i="26"/>
  <c r="K11" i="26"/>
  <c r="F11" i="26"/>
  <c r="D11" i="26" l="1"/>
  <c r="C11" i="26"/>
  <c r="B11" i="26"/>
  <c r="A11" i="26"/>
  <c r="V14" i="26" l="1"/>
  <c r="Q14" i="26"/>
  <c r="K14" i="26"/>
  <c r="F14" i="26"/>
  <c r="D14" i="26"/>
  <c r="C14" i="26"/>
  <c r="B14" i="26"/>
  <c r="A14" i="26"/>
  <c r="V13" i="26" l="1"/>
  <c r="Q13" i="26"/>
  <c r="K13" i="26"/>
  <c r="F13" i="26"/>
  <c r="D13" i="26"/>
  <c r="C13" i="26"/>
  <c r="B13" i="26"/>
  <c r="A13" i="26"/>
  <c r="B8" i="2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5" i="26"/>
  <c r="F16" i="26"/>
  <c r="F17" i="26"/>
  <c r="H17" i="26" s="1"/>
  <c r="F18" i="26"/>
  <c r="F19" i="26"/>
  <c r="F20" i="26"/>
  <c r="H20" i="26" s="1"/>
  <c r="F21" i="26"/>
  <c r="F22" i="26"/>
  <c r="F23" i="26"/>
  <c r="F24" i="26"/>
  <c r="H24" i="26" s="1"/>
  <c r="F25" i="26"/>
  <c r="H25" i="26" s="1"/>
  <c r="F26" i="26"/>
  <c r="F27" i="26"/>
  <c r="F28" i="26"/>
  <c r="H28" i="26" s="1"/>
  <c r="D7" i="26"/>
  <c r="D6" i="26"/>
  <c r="E24" i="4"/>
  <c r="H21" i="26" l="1"/>
  <c r="H27" i="26"/>
  <c r="H23" i="26"/>
  <c r="H19" i="26"/>
  <c r="H26" i="26"/>
  <c r="H22" i="26"/>
  <c r="H18" i="26"/>
  <c r="I19" i="26" l="1"/>
  <c r="I20" i="26" l="1"/>
  <c r="G19" i="26"/>
  <c r="G20" i="26" l="1"/>
  <c r="I21" i="26"/>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15" i="26"/>
  <c r="V12" i="26"/>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8" i="26"/>
  <c r="S18" i="26" s="1"/>
  <c r="Q17" i="26"/>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Q5" i="26"/>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S11" i="26" l="1"/>
  <c r="S14" i="26"/>
  <c r="S13" i="26"/>
  <c r="T7" i="4"/>
  <c r="X11" i="26"/>
  <c r="X14" i="26"/>
  <c r="X13" i="26"/>
  <c r="H7" i="4"/>
  <c r="M11" i="26"/>
  <c r="M14" i="26"/>
  <c r="M13" i="26"/>
  <c r="X12" i="26"/>
  <c r="H11" i="26"/>
  <c r="H14" i="26"/>
  <c r="H13" i="26"/>
  <c r="H16" i="26"/>
  <c r="H15" i="26"/>
  <c r="H12" i="26"/>
  <c r="X15"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0"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0" i="26"/>
  <c r="X28" i="26"/>
  <c r="X36" i="26"/>
  <c r="X44" i="26"/>
  <c r="X52" i="26"/>
  <c r="H40" i="26"/>
  <c r="S17"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6" i="26" l="1"/>
  <c r="G7" i="26"/>
  <c r="B28" i="4"/>
  <c r="B29" i="4" s="1"/>
  <c r="Q13" i="4"/>
  <c r="D25" i="4"/>
  <c r="U13" i="4"/>
  <c r="W13" i="4"/>
  <c r="V13" i="4"/>
  <c r="P13" i="4"/>
  <c r="N13" i="4"/>
  <c r="N14" i="4" s="1"/>
  <c r="T13" i="4"/>
  <c r="T15" i="4" s="1"/>
  <c r="W15" i="4" a="1"/>
  <c r="K13" i="4"/>
  <c r="B13" i="4"/>
  <c r="H13" i="4"/>
  <c r="E25" i="4"/>
  <c r="I13" i="4"/>
  <c r="O13" i="4"/>
  <c r="J13" i="4"/>
  <c r="T8" i="26"/>
  <c r="T9" i="26" s="1"/>
  <c r="R9" i="26" s="1"/>
  <c r="E13" i="4"/>
  <c r="C13" i="4"/>
  <c r="D13" i="4"/>
  <c r="Y7" i="26"/>
  <c r="W7" i="26" s="1"/>
  <c r="I33" i="26"/>
  <c r="G32" i="26"/>
  <c r="G31" i="26"/>
  <c r="N7" i="26"/>
  <c r="R6" i="26"/>
  <c r="I9" i="26"/>
  <c r="G8" i="26"/>
  <c r="O49" i="2"/>
  <c r="O48" i="2"/>
  <c r="G64" i="2"/>
  <c r="O14" i="4" l="1"/>
  <c r="Q14" i="4"/>
  <c r="J14" i="4"/>
  <c r="Y8" i="26"/>
  <c r="K14" i="4"/>
  <c r="T10" i="26"/>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I11" i="26" s="1"/>
  <c r="G9" i="26"/>
  <c r="H64" i="2"/>
  <c r="G11" i="26" l="1"/>
  <c r="I12" i="26"/>
  <c r="R10" i="26"/>
  <c r="T11" i="26"/>
  <c r="D28" i="4"/>
  <c r="D29" i="4" s="1"/>
  <c r="G10" i="26"/>
  <c r="I13" i="26"/>
  <c r="I14" i="26" s="1"/>
  <c r="I35" i="26"/>
  <c r="G34" i="26"/>
  <c r="L8" i="26"/>
  <c r="N9" i="26"/>
  <c r="W9" i="26"/>
  <c r="Y10" i="26"/>
  <c r="Y11" i="26" s="1"/>
  <c r="I64" i="2"/>
  <c r="W11" i="26" l="1"/>
  <c r="Y12" i="26"/>
  <c r="R11" i="26"/>
  <c r="T12" i="26"/>
  <c r="I15" i="26"/>
  <c r="G14" i="26"/>
  <c r="E28" i="4"/>
  <c r="E29" i="4" s="1"/>
  <c r="E27" i="4"/>
  <c r="G13" i="26"/>
  <c r="G12" i="26"/>
  <c r="N10" i="26"/>
  <c r="N11" i="26" s="1"/>
  <c r="L9" i="26"/>
  <c r="Y13" i="26"/>
  <c r="Y14" i="26" s="1"/>
  <c r="W10" i="26"/>
  <c r="G35" i="26"/>
  <c r="I36" i="26"/>
  <c r="J64" i="2"/>
  <c r="R12" i="26" l="1"/>
  <c r="T13" i="26"/>
  <c r="L11" i="26"/>
  <c r="N12" i="26"/>
  <c r="Y15" i="26"/>
  <c r="W14" i="26"/>
  <c r="W13" i="26"/>
  <c r="I16" i="26"/>
  <c r="G15" i="26"/>
  <c r="W12" i="26"/>
  <c r="I37" i="26"/>
  <c r="G36" i="26"/>
  <c r="L10" i="26"/>
  <c r="N13" i="26"/>
  <c r="N14" i="26" s="1"/>
  <c r="K64" i="2"/>
  <c r="G16" i="26" l="1"/>
  <c r="I17" i="26"/>
  <c r="T14" i="26"/>
  <c r="R13" i="26"/>
  <c r="L14" i="26"/>
  <c r="N15" i="26"/>
  <c r="L13" i="26"/>
  <c r="I38" i="26"/>
  <c r="G37" i="26"/>
  <c r="W15" i="26"/>
  <c r="Y16" i="26"/>
  <c r="L12" i="26"/>
  <c r="L64" i="2"/>
  <c r="G17" i="26" l="1"/>
  <c r="I18" i="26"/>
  <c r="G18" i="26" s="1"/>
  <c r="T15" i="26"/>
  <c r="R14" i="26"/>
  <c r="N16" i="26"/>
  <c r="L15" i="26"/>
  <c r="T19" i="26"/>
  <c r="Y17" i="26"/>
  <c r="W16" i="26"/>
  <c r="G38" i="26"/>
  <c r="I39" i="26"/>
  <c r="M64" i="2"/>
  <c r="R15" i="26" l="1"/>
  <c r="T16" i="26"/>
  <c r="I40" i="26"/>
  <c r="G39" i="26"/>
  <c r="R19" i="26"/>
  <c r="T20" i="26"/>
  <c r="Y18" i="26"/>
  <c r="W17" i="26"/>
  <c r="N17" i="26"/>
  <c r="L16" i="26"/>
  <c r="N64" i="2"/>
  <c r="R16" i="26" l="1"/>
  <c r="T17" i="26"/>
  <c r="N18" i="26"/>
  <c r="L17" i="26"/>
  <c r="Y19" i="26"/>
  <c r="W18" i="26"/>
  <c r="R20" i="26"/>
  <c r="T21" i="26"/>
  <c r="G40" i="26"/>
  <c r="I41" i="26"/>
  <c r="O64" i="2"/>
  <c r="R17" i="26" l="1"/>
  <c r="T18" i="26"/>
  <c r="R18" i="26" s="1"/>
  <c r="R21" i="26"/>
  <c r="T22" i="26"/>
  <c r="G41" i="26"/>
  <c r="I42" i="26"/>
  <c r="W19" i="26"/>
  <c r="Y20" i="26"/>
  <c r="N19" i="26"/>
  <c r="L18" i="26"/>
  <c r="A74" i="2"/>
  <c r="A73" i="2"/>
  <c r="A72" i="2"/>
  <c r="A71" i="2"/>
  <c r="A70" i="2"/>
  <c r="A69" i="2"/>
  <c r="A68" i="2"/>
  <c r="A67" i="2"/>
  <c r="A66" i="2"/>
  <c r="A65" i="2"/>
  <c r="A64" i="2"/>
  <c r="A63" i="2"/>
  <c r="A62" i="2"/>
  <c r="L19" i="26" l="1"/>
  <c r="N20" i="26"/>
  <c r="W20" i="26"/>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L20"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<sst xmlns="http://schemas.openxmlformats.org/spreadsheetml/2006/main" count="420" uniqueCount="186">
  <si>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</si>
  <si>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</si>
  <si>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</si>
  <si>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</si>
  <si>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</si>
  <si>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</si>
  <si>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</si>
  <si>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</si>
  <si>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</si>
  <si>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</si>
  <si>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</si>
  <si>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</si>
  <si>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</si>
  <si>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</si>
  <si>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</si>
  <si>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</si>
  <si>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</si>
  <si>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</si>
  <si>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</si>
  <si>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</si>
  <si>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</si>
  <si>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</si>
  <si>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</si>
  <si>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</si>
  <si>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</si>
  <si>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</si>
  <si>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</si>
  <si>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</si>
  <si>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</si>
  <si>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</si>
  <si>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</si>
  <si>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</si>
  <si>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</si>
  <si>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</si>
  <si>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</si>
  <si>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</si>
  <si>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</si>
  <si>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</si>
  <si>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</si>
  <si>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</si>
  <si>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</si>
  <si>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</si>
  <si>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</si>
  <si>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</si>
  <si>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</si>
  <si>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</si>
  <si>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</si>
  <si>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</si>
  <si>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</si>
  <si>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</si>
  <si>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</si>
  <si>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</si>
  <si>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</si>
  <si>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</si>
  <si>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</si>
  <si>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</si>
  <si>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</si>
  <si>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</si>
  <si>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</si>
  <si>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</si>
  <si>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</si>
  <si>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</si>
  <si>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</si>
  <si>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</si>
  <si>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</si>
  <si>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</si>
  <si>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</si>
  <si>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</si>
  <si>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</si>
  <si>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</si>
  <si>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</si>
  <si>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</si>
  <si>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</si>
  <si>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</si>
  <si>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</si>
  <si>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</si>
  <si>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</si>
  <si>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</si>
  <si>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</si>
  <si>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</si>
  <si>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</si>
  <si>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</si>
  <si>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</si>
  <si>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</si>
  <si>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</si>
  <si>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</si>
  <si>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</si>
  <si>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</si>
  <si>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</si>
  <si>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</si>
  <si>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</si>
  <si>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</si>
  <si>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</si>
  <si>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</si>
  <si>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</si>
  <si>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</si>
  <si>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</si>
  <si>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</si>
  <si>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</si>
  <si>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</si>
  <si>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</si>
  <si>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</si>
  <si>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</si>
  <si>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</si>
  <si>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</si>
  <si>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</si>
  <si>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</si>
  <si>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</si>
  <si>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</si>
  <si>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</si>
  <si>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</si>
  <si>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</si>
  <si>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</si>
  <si>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</si>
  <si>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</si>
  <si>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</si>
  <si>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</si>
  <si>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</si>
  <si>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</si>
  <si>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</si>
  <si>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</si>
  <si>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</si>
  <si>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</si>
  <si>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</si>
  <si>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</si>
  <si>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</si>
  <si>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</si>
  <si>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</si>
  <si>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</si>
  <si>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</si>
  <si>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</si>
  <si>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</si>
  <si>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</si>
  <si>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</si>
  <si>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</si>
  <si>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</si>
  <si>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</si>
  <si>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</si>
  <si>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</si>
  <si>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</si>
  <si>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</si>
  <si>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</si>
  <si>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</si>
  <si>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</si>
  <si>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</si>
  <si>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</si>
  <si>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</si>
  <si>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</si>
  <si>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</si>
  <si>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</si>
  <si>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</si>
  <si>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</si>
  <si>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</si>
  <si>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</si>
  <si>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</si>
  <si>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</si>
  <si>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</si>
  <si>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</si>
  <si>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</si>
  <si>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</si>
  <si>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</si>
  <si>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</si>
  <si>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</si>
  <si>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</si>
  <si>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</si>
  <si>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</si>
  <si>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Fontana Division</t>
  </si>
  <si>
    <t>Escalation Year 2022-23 Rates</t>
  </si>
  <si>
    <t>AL 579</t>
  </si>
  <si>
    <t>AL 572-A</t>
  </si>
  <si>
    <t>AL 584</t>
  </si>
  <si>
    <t>Water Supply Cost Offset</t>
  </si>
  <si>
    <t>GRC Test Year 2023/2024</t>
  </si>
  <si>
    <t>Amortize Reserve Accounts</t>
  </si>
  <si>
    <t>Refund Overcollection in Reserve Accts.</t>
  </si>
  <si>
    <t xml:space="preserve">Cost of Capital </t>
  </si>
  <si>
    <t>Escalation Year 2025-2026</t>
  </si>
  <si>
    <t>Ending of Amortization of Reserve Accts.</t>
  </si>
  <si>
    <t>Ending of Refund for Overcollection in Acct.s</t>
  </si>
  <si>
    <t>Power Cost Offset</t>
  </si>
  <si>
    <t>A.23-05-001</t>
  </si>
  <si>
    <t>A.22-01-003</t>
  </si>
  <si>
    <t>AL 591</t>
  </si>
  <si>
    <t>AL 593</t>
  </si>
  <si>
    <t>Amortize Water Cost Balancing Account Over-Collection</t>
  </si>
  <si>
    <t>Ending of Amortization of Water Cost Bal. Acct. Over-Collection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</si>
</sst>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4.4" x14ac:dyDescent="0.3"/>
  <cols>
    <col min="1" max="1" width="15" customWidth="1"/>
    <col min="9" max="9" width="9.109375" customWidth="1"/>
  </cols>
  <sheetData>
    <row r="1" spans="1:1" x14ac:dyDescent="0.3">
      <c r="A1" s="45" t="s">
        <v>0</v>
      </c>
    </row>
    <row r="3" spans="1:1" x14ac:dyDescent="0.3">
      <c r="A3" s="45" t="s">
        <v>1</v>
      </c>
    </row>
    <row r="4" spans="1:1" x14ac:dyDescent="0.3">
      <c r="A4" s="19" t="s">
        <v>2</v>
      </c>
    </row>
    <row r="5" spans="1:1" x14ac:dyDescent="0.3">
      <c r="A5" s="46" t="s">
        <v>3</v>
      </c>
    </row>
    <row r="6" spans="1:1" x14ac:dyDescent="0.3">
      <c r="A6" s="47" t="s">
        <v>4</v>
      </c>
    </row>
    <row r="8" spans="1:1" x14ac:dyDescent="0.3">
      <c r="A8" s="6" t="s">
        <v>5</v>
      </c>
    </row>
    <row r="9" spans="1:1" x14ac:dyDescent="0.3">
      <c r="A9" s="48" t="s">
        <v>6</v>
      </c>
    </row>
    <row r="10" spans="1:1" x14ac:dyDescent="0.3">
      <c r="A10" s="48" t="s">
        <v>7</v>
      </c>
    </row>
    <row r="11" spans="1:1" x14ac:dyDescent="0.3">
      <c r="A11" s="49" t="s">
        <v>8</v>
      </c>
    </row>
    <row r="12" spans="1:1" x14ac:dyDescent="0.3">
      <c r="A12" s="49" t="s">
        <v>9</v>
      </c>
    </row>
    <row r="13" spans="1:1" x14ac:dyDescent="0.3">
      <c r="A13" s="49" t="s">
        <v>10</v>
      </c>
    </row>
    <row r="14" spans="1:1" x14ac:dyDescent="0.3">
      <c r="A14" s="49" t="s">
        <v>11</v>
      </c>
    </row>
    <row r="15" spans="1:1" x14ac:dyDescent="0.3">
      <c r="A15" s="48" t="s">
        <v>12</v>
      </c>
    </row>
    <row r="16" spans="1:1" x14ac:dyDescent="0.3">
      <c r="A16" s="49" t="s">
        <v>13</v>
      </c>
    </row>
    <row r="17" spans="1:1" x14ac:dyDescent="0.3">
      <c r="A17" s="49" t="s">
        <v>14</v>
      </c>
    </row>
    <row r="18" spans="1:1" x14ac:dyDescent="0.3">
      <c r="A18" s="49" t="s">
        <v>15</v>
      </c>
    </row>
    <row r="19" spans="1:1" x14ac:dyDescent="0.3">
      <c r="A19" s="49" t="s">
        <v>16</v>
      </c>
    </row>
    <row r="20" spans="1:1" x14ac:dyDescent="0.3">
      <c r="A20" s="49" t="s">
        <v>17</v>
      </c>
    </row>
    <row r="21" spans="1:1" x14ac:dyDescent="0.3">
      <c r="A21" s="48" t="s">
        <v>18</v>
      </c>
    </row>
    <row r="22" spans="1:1" x14ac:dyDescent="0.3">
      <c r="A22" s="48"/>
    </row>
    <row r="23" spans="1:1" x14ac:dyDescent="0.3">
      <c r="A23" s="1" t="s">
        <v>19</v>
      </c>
    </row>
    <row r="24" spans="1:1" x14ac:dyDescent="0.3">
      <c r="A24" s="48" t="s">
        <v>20</v>
      </c>
    </row>
    <row r="25" spans="1:1" x14ac:dyDescent="0.3">
      <c r="A25" s="48" t="s">
        <v>21</v>
      </c>
    </row>
    <row r="26" spans="1:1" x14ac:dyDescent="0.3">
      <c r="A26" s="48" t="s">
        <v>22</v>
      </c>
    </row>
    <row r="27" spans="1:1" x14ac:dyDescent="0.3">
      <c r="A27" s="48" t="s">
        <v>23</v>
      </c>
    </row>
    <row r="28" spans="1:1" x14ac:dyDescent="0.3">
      <c r="A28" s="49" t="s">
        <v>24</v>
      </c>
    </row>
    <row r="40" spans="1:1" x14ac:dyDescent="0.3">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4.4" x14ac:dyDescent="0.3"/>
  <cols>
    <col min="1" max="1" width="74.88671875" customWidth="1"/>
  </cols>
  <sheetData>
    <row r="1" spans="1:1" x14ac:dyDescent="0.3">
      <c r="A1" s="64" t="s">
        <v>25</v>
      </c>
    </row>
    <row r="2" spans="1:1" x14ac:dyDescent="0.3">
      <c r="A2" s="64" t="s">
        <v>161</v>
      </c>
    </row>
    <row r="3" spans="1:1" x14ac:dyDescent="0.3">
      <c r="A3" s="65" t="s">
        <v>162</v>
      </c>
    </row>
    <row r="4" spans="1:1" x14ac:dyDescent="0.3">
      <c r="A4" s="65" t="s">
        <v>26</v>
      </c>
    </row>
    <row r="5" spans="1:1" x14ac:dyDescent="0.3">
      <c r="A5" s="65" t="s">
        <v>164</v>
      </c>
    </row>
    <row r="6" spans="1:1" x14ac:dyDescent="0.3">
      <c r="A6" s="65" t="s">
        <v>163</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topLeftCell="A4" zoomScale="115" zoomScaleNormal="115" workbookViewId="0">
      <selection activeCell="K10" sqref="K10"/>
    </sheetView>
  </sheetViews>
  <sheetFormatPr defaultRowHeight="14.4" x14ac:dyDescent="0.3"/>
  <cols>
    <col min="1" max="1" width="24.88671875" customWidth="1"/>
    <col min="2" max="2" width="16.33203125" customWidth="1"/>
    <col min="3" max="3" width="12.88671875" customWidth="1"/>
    <col min="4" max="4" width="13.5546875" customWidth="1"/>
    <col min="5" max="5" width="15" customWidth="1"/>
    <col min="6" max="6" width="10.88671875" customWidth="1"/>
    <col min="7" max="7" width="24.109375" customWidth="1"/>
    <col min="8" max="9" width="11.88671875" customWidth="1"/>
    <col min="11" max="11" width="19.5546875" bestFit="1" customWidth="1"/>
    <col min="12" max="12" width="7.5546875" customWidth="1"/>
    <col min="13" max="13" width="25.33203125" customWidth="1"/>
    <col min="14" max="14" width="11.6640625" customWidth="1"/>
    <col min="16" max="16" width="8.44140625" bestFit="1" customWidth="1"/>
    <col min="17" max="17" width="11.6640625" customWidth="1"/>
    <col min="18" max="18" width="7.88671875" customWidth="1"/>
    <col min="19" max="19" width="23.6640625" customWidth="1"/>
  </cols>
  <sheetData>
    <row r="1" spans="1:23" x14ac:dyDescent="0.3">
      <c r="A1" s="1" t="str">
        <f>'Rev Req''t_yrs 1-3'!A1</f>
        <v>San Gabriel Valley Water Company</v>
      </c>
    </row>
    <row r="2" spans="1:23" x14ac:dyDescent="0.3">
      <c r="A2" s="1" t="str">
        <f>'Rev Req''t_yrs 1-3'!A2</f>
        <v>Fontana Division</v>
      </c>
    </row>
    <row r="3" spans="1:23" ht="15" thickBot="1" x14ac:dyDescent="0.35">
      <c r="A3" s="1"/>
      <c r="B3" s="5"/>
      <c r="C3" s="5"/>
      <c r="D3" s="5"/>
    </row>
    <row r="4" spans="1:23" x14ac:dyDescent="0.3">
      <c r="A4" s="103" t="s">
        <v>151</v>
      </c>
      <c r="B4" s="104"/>
      <c r="C4" s="104"/>
      <c r="D4" s="104"/>
      <c r="E4" s="105"/>
      <c r="G4" s="103" t="s">
        <v>148</v>
      </c>
      <c r="H4" s="104"/>
      <c r="I4" s="104"/>
      <c r="J4" s="104"/>
      <c r="K4" s="105"/>
      <c r="M4" s="103" t="s">
        <v>149</v>
      </c>
      <c r="N4" s="104"/>
      <c r="O4" s="104"/>
      <c r="P4" s="104"/>
      <c r="Q4" s="105"/>
      <c r="S4" s="103" t="s">
        <v>150</v>
      </c>
      <c r="T4" s="104"/>
      <c r="U4" s="104"/>
      <c r="V4" s="104"/>
      <c r="W4" s="105"/>
    </row>
    <row r="5" spans="1:23" ht="15" thickBot="1" x14ac:dyDescent="0.35">
      <c r="A5" s="106"/>
      <c r="B5" s="107"/>
      <c r="C5" s="107"/>
      <c r="D5" s="107"/>
      <c r="E5" s="108"/>
      <c r="G5" s="106"/>
      <c r="H5" s="107"/>
      <c r="I5" s="107"/>
      <c r="J5" s="107"/>
      <c r="K5" s="108"/>
      <c r="M5" s="106"/>
      <c r="N5" s="107"/>
      <c r="O5" s="107"/>
      <c r="P5" s="107"/>
      <c r="Q5" s="108"/>
      <c r="S5" s="106"/>
      <c r="T5" s="107"/>
      <c r="U5" s="107"/>
      <c r="V5" s="107"/>
      <c r="W5" s="108"/>
    </row>
    <row r="6" spans="1:23" x14ac:dyDescent="0.3">
      <c r="A6" s="95"/>
      <c r="B6" s="5" t="s">
        <v>30</v>
      </c>
      <c r="D6" s="93"/>
      <c r="E6" s="88"/>
      <c r="G6" s="95"/>
      <c r="H6" s="5" t="s">
        <v>30</v>
      </c>
      <c r="J6" s="93"/>
      <c r="K6" s="88"/>
      <c r="M6" s="95"/>
      <c r="N6" s="5" t="s">
        <v>30</v>
      </c>
      <c r="P6" s="93"/>
      <c r="Q6" s="88"/>
      <c r="S6" s="95"/>
      <c r="T6" s="5" t="s">
        <v>30</v>
      </c>
      <c r="V6" s="93"/>
      <c r="W6" s="88"/>
    </row>
    <row r="7" spans="1:23" ht="15" thickBot="1" x14ac:dyDescent="0.35">
      <c r="A7" s="96" t="str">
        <f>CONCATENATE("Bill Beginning"," ",'Rev Req''t_yrs 1-3'!$E3)</f>
        <v>Bill Beginning 2022</v>
      </c>
      <c r="B7" s="29">
        <f>Bill_Impact!F5</f>
        <v>1004.64</v>
      </c>
      <c r="D7" s="93"/>
      <c r="E7" s="89"/>
      <c r="G7" s="96" t="str">
        <f>CONCATENATE("Bill Beginning"," ",'Rev Req''t_yrs 1-3'!$E3)</f>
        <v>Bill Beginning 2022</v>
      </c>
      <c r="H7" s="29">
        <f>Bill_Impact!K5</f>
        <v>841.56</v>
      </c>
      <c r="J7" s="93"/>
      <c r="K7" s="89"/>
      <c r="M7" s="96" t="str">
        <f>CONCATENATE("Bill Beginning"," ",'Rev Req''t_yrs 1-3'!$E3)</f>
        <v>Bill Beginning 2022</v>
      </c>
      <c r="N7" s="29">
        <f>Bill_Impact!Q5</f>
        <v>546.12</v>
      </c>
      <c r="P7" s="93"/>
      <c r="Q7" s="89"/>
      <c r="S7" s="96" t="str">
        <f>CONCATENATE("Bill Beginning"," ",'Rev Req''t_yrs 1-3'!$E3)</f>
        <v>Bill Beginning 2022</v>
      </c>
      <c r="T7" s="29">
        <f>Bill_Impact!V5</f>
        <v>409.20000000000005</v>
      </c>
      <c r="V7" s="93"/>
      <c r="W7" s="89"/>
    </row>
    <row r="8" spans="1:23" x14ac:dyDescent="0.3">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3">
      <c r="A9" s="36" t="s">
        <v>157</v>
      </c>
      <c r="B9" s="7">
        <f>SUMIFS(Bill_Impact!$F$6:$F$54,Bill_Impact!$D$6:$D$54,Summary!B$8,Bill_Impact!$A$6:$A$54,Summary!$A9)</f>
        <v>23.28</v>
      </c>
      <c r="C9" s="7">
        <f>SUMIFS(Bill_Impact!$F$6:$F$54,Bill_Impact!$D$6:$D$54,Summary!C$8,Bill_Impact!$A$6:$A$54,Summary!$A9)</f>
        <v>38.760000000000005</v>
      </c>
      <c r="D9" s="7">
        <f>SUMIFS(Bill_Impact!$F$6:$F$54,Bill_Impact!$D$6:$D$54,Summary!D$8,Bill_Impact!$A$6:$A$54,Summary!$A9)</f>
        <v>0</v>
      </c>
      <c r="E9" s="94">
        <f>SUMIFS(Bill_Impact!$F$6:$F$54,Bill_Impact!$D$6:$D$54,Summary!E$8,Bill_Impact!$A$6:$A$54,Summary!$A9)</f>
        <v>0</v>
      </c>
      <c r="G9" s="36" t="s">
        <v>157</v>
      </c>
      <c r="H9" s="7">
        <f>SUMIFS(Bill_Impact!$K$6:$K$54,Bill_Impact!$D$6:$D$54,Summary!H$8,Bill_Impact!$A$6:$A$54,Summary!$A9)</f>
        <v>23.28</v>
      </c>
      <c r="I9" s="7">
        <f>SUMIFS(Bill_Impact!$K$6:$K$54,Bill_Impact!$D$6:$D$54,Summary!I$8,Bill_Impact!$A$6:$A$54,Summary!$A9)</f>
        <v>39.72</v>
      </c>
      <c r="J9" s="7">
        <f>SUMIFS(Bill_Impact!$K$6:$K$54,Bill_Impact!$D$6:$D$54,Summary!J$8,Bill_Impact!$A$6:$A$54,Summary!$A9)</f>
        <v>0</v>
      </c>
      <c r="K9" s="94">
        <f>SUMIFS(Bill_Impact!$K$6:$K$54,Bill_Impact!$D$6:$D$54,Summary!K$8,Bill_Impact!$A$6:$A$54,Summary!$A9)</f>
        <v>0</v>
      </c>
      <c r="M9" s="36" t="s">
        <v>157</v>
      </c>
      <c r="N9" s="7">
        <f>SUMIFS(Bill_Impact!$Q$6:$Q$54,Bill_Impact!$D$6:$D$54,Summary!N$8,Bill_Impact!$A$6:$A$54,Summary!$A9)</f>
        <v>12.96</v>
      </c>
      <c r="O9" s="7">
        <f>SUMIFS(Bill_Impact!$Q$6:$Q$54,Bill_Impact!$D$6:$D$54,Summary!O$8,Bill_Impact!$A$6:$A$54,Summary!$A9)</f>
        <v>14.52</v>
      </c>
      <c r="P9" s="7">
        <f>SUMIFS(Bill_Impact!$Q$6:$Q$54,Bill_Impact!$D$6:$D$54,Summary!P$8,Bill_Impact!$A$6:$A$54,Summary!$A9)</f>
        <v>0</v>
      </c>
      <c r="Q9" s="94">
        <f>SUMIFS(Bill_Impact!$Q$6:$Q$54,Bill_Impact!$D$6:$D$54,Summary!Q$8,Bill_Impact!$A$6:$A$54,Summary!$A9)</f>
        <v>0</v>
      </c>
      <c r="S9" s="36" t="s">
        <v>157</v>
      </c>
      <c r="T9" s="7">
        <f>SUMIFS(Bill_Impact!$V$6:$V$54,Bill_Impact!$D$6:$D$54,Summary!T$8,Bill_Impact!$A$6:$A$54,Summary!$A9)</f>
        <v>12.96</v>
      </c>
      <c r="U9" s="7">
        <f>SUMIFS(Bill_Impact!$V$6:$V$54,Bill_Impact!$D$6:$D$54,Summary!U$8,Bill_Impact!$A$6:$A$54,Summary!$A9)</f>
        <v>15.36</v>
      </c>
      <c r="V9" s="7">
        <f>SUMIFS(Bill_Impact!$V$6:$V$54,Bill_Impact!$D$6:$D$54,Summary!V$8,Bill_Impact!$A$6:$A$54,Summary!$A9)</f>
        <v>0</v>
      </c>
      <c r="W9" s="94">
        <f>SUMIFS(Bill_Impact!$V$6:$V$54,Bill_Impact!$D$6:$D$54,Summary!W$8,Bill_Impact!$A$6:$A$54,Summary!$A9)</f>
        <v>0</v>
      </c>
    </row>
    <row r="10" spans="1:23" x14ac:dyDescent="0.3">
      <c r="A10" s="36" t="s">
        <v>158</v>
      </c>
      <c r="B10" s="7">
        <f>SUMIFS(Bill_Impact!$F$6:$F$54,Bill_Impact!$D$6:$D$54,Summary!B$8,Bill_Impact!$A$6:$A$54,Summary!$A10)</f>
        <v>0</v>
      </c>
      <c r="C10" s="7">
        <f>SUMIFS(Bill_Impact!$F$6:$F$54,Bill_Impact!$D$6:$D$54,Summary!C$8,Bill_Impact!$A$6:$A$54,Summary!$A10)</f>
        <v>0</v>
      </c>
      <c r="D10" s="7">
        <f>SUMIFS(Bill_Impact!$F$6:$F$54,Bill_Impact!$D$6:$D$54,Summary!D$8,Bill_Impact!$A$6:$A$54,Summary!$A10)</f>
        <v>-14.520000000000007</v>
      </c>
      <c r="E10" s="94">
        <f>SUMIFS(Bill_Impact!$F$6:$F$54,Bill_Impact!$D$6:$D$54,Summary!E$8,Bill_Impact!$A$6:$A$54,Summary!$A10)</f>
        <v>38.400000000000006</v>
      </c>
      <c r="G10" s="36" t="s">
        <v>158</v>
      </c>
      <c r="H10" s="7">
        <f>SUMIFS(Bill_Impact!$K$6:$K$54,Bill_Impact!$D$6:$D$54,Summary!H$8,Bill_Impact!$A$6:$A$54,Summary!$A10)</f>
        <v>0</v>
      </c>
      <c r="I10" s="7">
        <f>SUMIFS(Bill_Impact!$K$6:$K$54,Bill_Impact!$D$6:$D$54,Summary!I$8,Bill_Impact!$A$6:$A$54,Summary!$A10)</f>
        <v>0</v>
      </c>
      <c r="J10" s="7">
        <f>SUMIFS(Bill_Impact!$K$6:$K$54,Bill_Impact!$D$6:$D$54,Summary!J$8,Bill_Impact!$A$6:$A$54,Summary!$A10)</f>
        <v>-15.360000000000007</v>
      </c>
      <c r="K10" s="94">
        <f>SUMIFS(Bill_Impact!$K$6:$K$54,Bill_Impact!$D$6:$D$54,Summary!K$8,Bill_Impact!$A$6:$A$54,Summary!$A10)</f>
        <v>38.400000000000006</v>
      </c>
      <c r="M10" s="36" t="s">
        <v>158</v>
      </c>
      <c r="N10" s="7">
        <f>SUMIFS(Bill_Impact!$Q$6:$Q$54,Bill_Impact!$D$6:$D$54,Summary!N$8,Bill_Impact!$A$6:$A$54,Summary!$A10)</f>
        <v>0</v>
      </c>
      <c r="O10" s="7">
        <f>SUMIFS(Bill_Impact!$Q$6:$Q$54,Bill_Impact!$D$6:$D$54,Summary!O$8,Bill_Impact!$A$6:$A$54,Summary!$A10)</f>
        <v>0</v>
      </c>
      <c r="P10" s="7">
        <f>SUMIFS(Bill_Impact!$Q$6:$Q$54,Bill_Impact!$D$6:$D$54,Summary!P$8,Bill_Impact!$A$6:$A$54,Summary!$A10)</f>
        <v>-26.160000000000004</v>
      </c>
      <c r="Q10" s="94">
        <f>SUMIFS(Bill_Impact!$Q$6:$Q$54,Bill_Impact!$D$6:$D$54,Summary!Q$8,Bill_Impact!$A$6:$A$54,Summary!$A10)</f>
        <v>38.400000000000006</v>
      </c>
      <c r="S10" s="36" t="s">
        <v>158</v>
      </c>
      <c r="T10" s="7">
        <f>SUMIFS(Bill_Impact!$V$6:$V$54,Bill_Impact!$D$6:$D$54,Summary!T$8,Bill_Impact!$A$6:$A$54,Summary!$A10)</f>
        <v>0</v>
      </c>
      <c r="U10" s="7">
        <f>SUMIFS(Bill_Impact!$V$6:$V$54,Bill_Impact!$D$6:$D$54,Summary!U$8,Bill_Impact!$A$6:$A$54,Summary!$A10)</f>
        <v>0</v>
      </c>
      <c r="V10" s="7">
        <f>SUMIFS(Bill_Impact!$V$6:$V$54,Bill_Impact!$D$6:$D$54,Summary!V$8,Bill_Impact!$A$6:$A$54,Summary!$A10)</f>
        <v>-31.800000000000004</v>
      </c>
      <c r="W10" s="94">
        <f>SUMIFS(Bill_Impact!$V$6:$V$54,Bill_Impact!$D$6:$D$54,Summary!W$8,Bill_Impact!$A$6:$A$54,Summary!$A10)</f>
        <v>38.400000000000006</v>
      </c>
    </row>
    <row r="11" spans="1:23" x14ac:dyDescent="0.3">
      <c r="A11" s="36" t="s">
        <v>160</v>
      </c>
      <c r="B11" s="7">
        <f>SUMIFS(Bill_Impact!$F$6:$F$54,Bill_Impact!$D$6:$D$54,Summary!B$8,Bill_Impact!$A$6:$A$54,Summary!$A11)</f>
        <v>0</v>
      </c>
      <c r="C11" s="7">
        <f>SUMIFS(Bill_Impact!$F$6:$F$54,Bill_Impact!$D$6:$D$54,Summary!C$8,Bill_Impact!$A$6:$A$54,Summary!$A11)</f>
        <v>0</v>
      </c>
      <c r="D11" s="7">
        <f>SUMIFS(Bill_Impact!$F$6:$F$54,Bill_Impact!$D$6:$D$54,Summary!D$8,Bill_Impact!$A$6:$A$54,Summary!$A11)</f>
        <v>90.11999999999999</v>
      </c>
      <c r="E11" s="94">
        <f>SUMIFS(Bill_Impact!$F$6:$F$54,Bill_Impact!$D$6:$D$54,Summary!E$8,Bill_Impact!$A$6:$A$54,Summary!$A11)</f>
        <v>57.12</v>
      </c>
      <c r="G11" s="36" t="s">
        <v>159</v>
      </c>
      <c r="H11" s="7">
        <f>SUMIFS(Bill_Impact!$K$6:$K$54,Bill_Impact!$D$6:$D$54,Summary!H$8,Bill_Impact!$A$6:$A$54,Summary!$A11)</f>
        <v>0</v>
      </c>
      <c r="I11" s="7">
        <f>SUMIFS(Bill_Impact!$K$6:$K$54,Bill_Impact!$D$6:$D$54,Summary!I$8,Bill_Impact!$A$6:$A$54,Summary!$A11)</f>
        <v>0</v>
      </c>
      <c r="J11" s="7">
        <f>SUMIFS(Bill_Impact!$K$6:$K$54,Bill_Impact!$D$6:$D$54,Summary!J$8,Bill_Impact!$A$6:$A$54,Summary!$A11)</f>
        <v>55.2</v>
      </c>
      <c r="K11" s="94">
        <f>SUMIFS(Bill_Impact!$K$6:$K$54,Bill_Impact!$D$6:$D$54,Summary!K$8,Bill_Impact!$A$6:$A$54,Summary!$A11)</f>
        <v>65.400000000000006</v>
      </c>
      <c r="M11" s="36" t="s">
        <v>159</v>
      </c>
      <c r="N11" s="7">
        <f>SUMIFS(Bill_Impact!$Q$6:$Q$54,Bill_Impact!$D$6:$D$54,Summary!N$8,Bill_Impact!$A$6:$A$54,Summary!$A11)</f>
        <v>0</v>
      </c>
      <c r="O11" s="7">
        <f>SUMIFS(Bill_Impact!$Q$6:$Q$54,Bill_Impact!$D$6:$D$54,Summary!O$8,Bill_Impact!$A$6:$A$54,Summary!$A11)</f>
        <v>0</v>
      </c>
      <c r="P11" s="7">
        <f>SUMIFS(Bill_Impact!$Q$6:$Q$54,Bill_Impact!$D$6:$D$54,Summary!P$8,Bill_Impact!$A$6:$A$54,Summary!$A11)</f>
        <v>36.840000000000003</v>
      </c>
      <c r="Q11" s="94">
        <f>SUMIFS(Bill_Impact!$Q$6:$Q$54,Bill_Impact!$D$6:$D$54,Summary!Q$8,Bill_Impact!$A$6:$A$54,Summary!$A11)</f>
        <v>25.799999999999997</v>
      </c>
      <c r="S11" s="36" t="s">
        <v>159</v>
      </c>
      <c r="T11" s="7">
        <f>SUMIFS(Bill_Impact!$V$6:$V$54,Bill_Impact!$D$6:$D$54,Summary!T$8,Bill_Impact!$A$6:$A$54,Summary!$A11)</f>
        <v>0</v>
      </c>
      <c r="U11" s="7">
        <f>SUMIFS(Bill_Impact!$V$6:$V$54,Bill_Impact!$D$6:$D$54,Summary!U$8,Bill_Impact!$A$6:$A$54,Summary!$A11)</f>
        <v>0</v>
      </c>
      <c r="V11" s="7">
        <f>SUMIFS(Bill_Impact!$V$6:$V$54,Bill_Impact!$D$6:$D$54,Summary!V$8,Bill_Impact!$A$6:$A$54,Summary!$A11)</f>
        <v>23.039999999999996</v>
      </c>
      <c r="W11" s="94">
        <f>SUMIFS(Bill_Impact!$V$6:$V$54,Bill_Impact!$D$6:$D$54,Summary!W$8,Bill_Impact!$A$6:$A$54,Summary!$A11)</f>
        <v>25.56</v>
      </c>
    </row>
    <row r="12" spans="1:23" x14ac:dyDescent="0.3">
      <c r="A12" s="36" t="s">
        <v>48</v>
      </c>
      <c r="B12" s="7">
        <f>SUMIFS(Bill_Impact!$F$6:$F$54,Bill_Impact!$D$6:$D$54,Summary!B$8,Bill_Impact!$A$6:$A$54,Summary!$A12)</f>
        <v>0</v>
      </c>
      <c r="C12" s="7">
        <f>SUMIFS(Bill_Impact!$F$6:$F$54,Bill_Impact!$D$6:$D$54,Summary!C$8,Bill_Impact!$A$6:$A$54,Summary!$A12)</f>
        <v>0</v>
      </c>
      <c r="D12" s="7">
        <f>SUMIFS(Bill_Impact!$F$6:$F$54,Bill_Impact!$D$6:$D$54,Summary!D$8,Bill_Impact!$A$6:$A$54,Summary!$A12)</f>
        <v>0</v>
      </c>
      <c r="E12" s="94">
        <f>SUMIFS(Bill_Impact!$F$6:$F$54,Bill_Impact!$D$6:$D$54,Summary!E$8,Bill_Impact!$A$6:$A$54,Summary!$A12)</f>
        <v>0</v>
      </c>
      <c r="G12" s="36" t="s">
        <v>48</v>
      </c>
      <c r="H12" s="7">
        <f>SUMIFS(Bill_Impact!$K$6:$K$54,Bill_Impact!$D$6:$D$54,Summary!H$8,Bill_Impact!$A$6:$A$54,Summary!$A12)</f>
        <v>0</v>
      </c>
      <c r="I12" s="7">
        <f>SUMIFS(Bill_Impact!$K$6:$K$54,Bill_Impact!$D$6:$D$54,Summary!I$8,Bill_Impact!$A$6:$A$54,Summary!$A12)</f>
        <v>0</v>
      </c>
      <c r="J12" s="7">
        <f>SUMIFS(Bill_Impact!$K$6:$K$54,Bill_Impact!$D$6:$D$54,Summary!J$8,Bill_Impact!$A$6:$A$54,Summary!$A12)</f>
        <v>0</v>
      </c>
      <c r="K12" s="94">
        <f>SUMIFS(Bill_Impact!$K$6:$K$54,Bill_Impact!$D$6:$D$54,Summary!K$8,Bill_Impact!$A$6:$A$54,Summary!$A12)</f>
        <v>0</v>
      </c>
      <c r="M12" s="36" t="s">
        <v>48</v>
      </c>
      <c r="N12" s="7">
        <f>SUMIFS(Bill_Impact!$Q$6:$Q$54,Bill_Impact!$D$6:$D$54,Summary!N$8,Bill_Impact!$A$6:$A$54,Summary!$A12)</f>
        <v>0</v>
      </c>
      <c r="O12" s="7">
        <f>SUMIFS(Bill_Impact!$Q$6:$Q$54,Bill_Impact!$D$6:$D$54,Summary!O$8,Bill_Impact!$A$6:$A$54,Summary!$A12)</f>
        <v>0</v>
      </c>
      <c r="P12" s="7">
        <f>SUMIFS(Bill_Impact!$Q$6:$Q$54,Bill_Impact!$D$6:$D$54,Summary!P$8,Bill_Impact!$A$6:$A$54,Summary!$A12)</f>
        <v>0</v>
      </c>
      <c r="Q12" s="94">
        <f>SUMIFS(Bill_Impact!$Q$6:$Q$54,Bill_Impact!$D$6:$D$54,Summary!Q$8,Bill_Impact!$A$6:$A$54,Summary!$A12)</f>
        <v>0</v>
      </c>
      <c r="S12" s="36" t="s">
        <v>48</v>
      </c>
      <c r="T12" s="7">
        <f>SUMIFS(Bill_Impact!$V$6:$V$54,Bill_Impact!$D$6:$D$54,Summary!T$8,Bill_Impact!$A$6:$A$54,Summary!$A12)</f>
        <v>0</v>
      </c>
      <c r="U12" s="7">
        <f>SUMIFS(Bill_Impact!$V$6:$V$54,Bill_Impact!$D$6:$D$54,Summary!U$8,Bill_Impact!$A$6:$A$54,Summary!$A12)</f>
        <v>0</v>
      </c>
      <c r="V12" s="7">
        <f>SUMIFS(Bill_Impact!$V$6:$V$54,Bill_Impact!$D$6:$D$54,Summary!V$8,Bill_Impact!$A$6:$A$54,Summary!$A12)</f>
        <v>0</v>
      </c>
      <c r="W12" s="94">
        <f>SUMIFS(Bill_Impact!$V$6:$V$54,Bill_Impact!$D$6:$D$54,Summary!W$8,Bill_Impact!$A$6:$A$54,Summary!$A12)</f>
        <v>0</v>
      </c>
    </row>
    <row r="13" spans="1:23" ht="15" thickBot="1" x14ac:dyDescent="0.35">
      <c r="A13" s="26" t="s">
        <v>31</v>
      </c>
      <c r="B13" s="27">
        <f>SUM(B9:B12)</f>
        <v>23.28</v>
      </c>
      <c r="C13" s="27">
        <f>SUM(C9:C12)</f>
        <v>38.760000000000005</v>
      </c>
      <c r="D13" s="27">
        <f>SUM(D9:D12)</f>
        <v>75.59999999999998</v>
      </c>
      <c r="E13" s="28">
        <f>SUM(E9:E12)</f>
        <v>95.52000000000001</v>
      </c>
      <c r="G13" s="26" t="s">
        <v>31</v>
      </c>
      <c r="H13" s="27">
        <f>SUM(H9:H12)</f>
        <v>23.28</v>
      </c>
      <c r="I13" s="27">
        <f>SUM(I9:I12)</f>
        <v>39.72</v>
      </c>
      <c r="J13" s="27">
        <f>SUM(J9:J12)</f>
        <v>39.839999999999996</v>
      </c>
      <c r="K13" s="28">
        <f>SUM(K9:K12)</f>
        <v>103.80000000000001</v>
      </c>
      <c r="M13" s="26" t="s">
        <v>31</v>
      </c>
      <c r="N13" s="27">
        <f>SUM(N9:N12)</f>
        <v>12.96</v>
      </c>
      <c r="O13" s="27">
        <f>SUM(O9:O12)</f>
        <v>14.52</v>
      </c>
      <c r="P13" s="27">
        <f>SUM(P9:P12)</f>
        <v>10.68</v>
      </c>
      <c r="Q13" s="28">
        <f>SUM(Q9:Q12)</f>
        <v>64.2</v>
      </c>
      <c r="S13" s="26" t="s">
        <v>31</v>
      </c>
      <c r="T13" s="27">
        <f>SUM(T9:T12)</f>
        <v>12.96</v>
      </c>
      <c r="U13" s="27">
        <f>SUM(U9:U12)</f>
        <v>15.36</v>
      </c>
      <c r="V13" s="27">
        <f>SUM(V9:V12)</f>
        <v>-8.7600000000000087</v>
      </c>
      <c r="W13" s="28">
        <f>SUM(W9:W12)</f>
        <v>63.960000000000008</v>
      </c>
    </row>
    <row r="14" spans="1:23" ht="32.25" customHeight="1" thickBot="1" x14ac:dyDescent="0.35">
      <c r="A14" s="42" t="s">
        <v>35</v>
      </c>
      <c r="B14" s="98">
        <f>(B13/B7)</f>
        <v>2.3172479694218828E-2</v>
      </c>
      <c r="C14" s="98">
        <f>(C13)/(B13+$B$7)</f>
        <v>3.7707214569227182E-2</v>
      </c>
      <c r="D14" s="98">
        <f>(D13)/(C13+B13+$B$7)</f>
        <v>7.0874114073574052E-2</v>
      </c>
      <c r="E14" s="99">
        <f>(E13)/(D13+C13+B13+$B$7)</f>
        <v>8.3622229225759015E-2</v>
      </c>
      <c r="G14" s="97" t="s">
        <v>35</v>
      </c>
      <c r="H14" s="100">
        <f>(H13/H7)</f>
        <v>2.7662911735348641E-2</v>
      </c>
      <c r="I14" s="100">
        <f>+I13/(H13+H7)</f>
        <v>4.5927570417649513E-2</v>
      </c>
      <c r="J14" s="100">
        <f>+J13/(I13+H13+H7)</f>
        <v>4.4043512868134779E-2</v>
      </c>
      <c r="K14" s="101">
        <f>+K13/(J13+I13+H13+H7)</f>
        <v>0.10991105463786532</v>
      </c>
      <c r="M14" s="97" t="s">
        <v>35</v>
      </c>
      <c r="N14" s="100">
        <f>(N13/N7)</f>
        <v>2.3731048121292026E-2</v>
      </c>
      <c r="O14" s="100">
        <f>+O13/(N13+N7)</f>
        <v>2.5971238463189522E-2</v>
      </c>
      <c r="P14" s="100">
        <f>+P13/(O13+N13+N7)</f>
        <v>1.8619246861924683E-2</v>
      </c>
      <c r="Q14" s="101">
        <f>+Q13/(P13+O13+N13+N7)</f>
        <v>0.10987882522078457</v>
      </c>
      <c r="S14" s="97" t="s">
        <v>35</v>
      </c>
      <c r="T14" s="100">
        <f>(T13/T7)</f>
        <v>3.1671554252199412E-2</v>
      </c>
      <c r="U14" s="100">
        <f>+U13/(T13+T7)</f>
        <v>3.6384309266628764E-2</v>
      </c>
      <c r="V14" s="100">
        <f>+V13/(U13+T13+T7)</f>
        <v>-2.0021941854086688E-2</v>
      </c>
      <c r="W14" s="101">
        <f>+W13/(V13+U13+T13+T7)</f>
        <v>0.14917436328015674</v>
      </c>
    </row>
    <row r="15" spans="1:23" ht="29.4" thickBot="1" x14ac:dyDescent="0.35">
      <c r="A15" s="42" t="s">
        <v>147</v>
      </c>
      <c r="B15" s="98">
        <f>B13/B7</f>
        <v>2.3172479694218828E-2</v>
      </c>
      <c r="C15" s="98">
        <f>SUM(B13:C13)/B7</f>
        <v>6.1753463927376975E-2</v>
      </c>
      <c r="D15" s="98">
        <f>SUM(B13:D13)/B7</f>
        <v>0.1370043000477783</v>
      </c>
      <c r="E15" s="99" cm="1">
        <f t="array" ref="E15">SUM(B13:E13/B7)</f>
        <v>0.2320831342570473</v>
      </c>
      <c r="G15" s="42" t="s">
        <v>147</v>
      </c>
      <c r="H15" s="98">
        <f>H13/H7</f>
        <v>2.7662911735348641E-2</v>
      </c>
      <c r="I15" s="98">
        <f>SUM(H13:I13)/H7</f>
        <v>7.4860972479680599E-2</v>
      </c>
      <c r="J15" s="98">
        <f>SUM(H13:J13)/H7</f>
        <v>0.12220162555254528</v>
      </c>
      <c r="K15" s="99" cm="1">
        <f t="array" ref="K15">SUM(H13:K13/H7)</f>
        <v>0.24554398973335234</v>
      </c>
      <c r="M15" s="42" t="s">
        <v>147</v>
      </c>
      <c r="N15" s="98">
        <f>N13/N7</f>
        <v>2.3731048121292026E-2</v>
      </c>
      <c r="O15" s="98">
        <f>SUM(N13:O13)/N7</f>
        <v>5.031861129422105E-2</v>
      </c>
      <c r="P15" s="98">
        <f>SUM(N13:P13)/N7</f>
        <v>6.9874752801582063E-2</v>
      </c>
      <c r="Q15" s="99" cm="1">
        <f t="array" ref="Q15">SUM(N13:Q13/N7)</f>
        <v>0.18743133377279719</v>
      </c>
      <c r="S15" s="42" t="s">
        <v>147</v>
      </c>
      <c r="T15" s="98">
        <f>T13/T7</f>
        <v>3.1671554252199412E-2</v>
      </c>
      <c r="U15" s="98">
        <f>SUM(T13:U13)/T7</f>
        <v>6.9208211143695006E-2</v>
      </c>
      <c r="V15" s="98">
        <f>SUM(T13:V13)/T7</f>
        <v>4.7800586510263907E-2</v>
      </c>
      <c r="W15" s="99" cm="1">
        <f t="array" ref="W15">SUM(T13:W13/T7)</f>
        <v>0.20410557184750733</v>
      </c>
    </row>
    <row r="16" spans="1:23" x14ac:dyDescent="0.3">
      <c r="A16" s="1"/>
      <c r="B16" s="29"/>
      <c r="C16" s="29"/>
      <c r="D16" s="29"/>
    </row>
    <row r="17" spans="1:10" ht="15" thickBot="1" x14ac:dyDescent="0.35"/>
    <row r="18" spans="1:10" ht="28.8" x14ac:dyDescent="0.3">
      <c r="A18" s="62" t="str">
        <f>CONCATENATE("Authorized Revenue Req't Beginning"," ",'Rev Req''t_yrs 1-3'!E3)</f>
        <v>Authorized Revenue Req't Beginning 2022</v>
      </c>
      <c r="B18" s="63">
        <f>'Rev Req''t_yrs 1-3'!E4</f>
        <v>88317800</v>
      </c>
      <c r="C18" s="55"/>
      <c r="D18" s="55"/>
      <c r="E18" s="56"/>
    </row>
    <row r="19" spans="1:10" x14ac:dyDescent="0.3">
      <c r="A19" s="54"/>
      <c r="B19" s="109" t="s">
        <v>32</v>
      </c>
      <c r="C19" s="109"/>
      <c r="D19" s="109"/>
      <c r="E19" s="110"/>
    </row>
    <row r="20" spans="1:10" x14ac:dyDescent="0.3">
      <c r="A20" s="10"/>
      <c r="B20" s="87">
        <f>'Rev Req''t_yrs 1-3'!E3</f>
        <v>2022</v>
      </c>
      <c r="C20" s="87">
        <f>'Rev Req''t_yrs 1-3'!F3</f>
        <v>2023</v>
      </c>
      <c r="D20" s="87">
        <f>'Rev Req''t_yrs 1-3'!G3</f>
        <v>2024</v>
      </c>
      <c r="E20" s="86">
        <f>'Rev Req''t_yrs 1-3'!H3</f>
        <v>2025</v>
      </c>
    </row>
    <row r="21" spans="1:10" x14ac:dyDescent="0.3">
      <c r="A21" s="10" t="str">
        <f>'Rev Req''t_yrs 1-3'!M5</f>
        <v>Existing</v>
      </c>
      <c r="B21" s="20">
        <f>'Rev Req''t_yrs 1-3'!N5</f>
        <v>3298200</v>
      </c>
      <c r="C21" s="20">
        <f>'Rev Req''t_yrs 1-3'!O5</f>
        <v>3895136</v>
      </c>
      <c r="D21" s="20">
        <f>'Rev Req''t_yrs 1-3'!P5</f>
        <v>0</v>
      </c>
      <c r="E21" s="33">
        <f>'Rev Req''t_yrs 1-3'!Q5</f>
        <v>0</v>
      </c>
    </row>
    <row r="22" spans="1:10" x14ac:dyDescent="0.3">
      <c r="A22" s="10" t="str">
        <f>'Rev Req''t_yrs 1-3'!M6</f>
        <v>New</v>
      </c>
      <c r="B22" s="20">
        <f>'Rev Req''t_yrs 1-3'!N6</f>
        <v>0</v>
      </c>
      <c r="C22" s="20">
        <f>'Rev Req''t_yrs 1-3'!O6</f>
        <v>0</v>
      </c>
      <c r="D22" s="20">
        <f>'Rev Req''t_yrs 1-3'!P6</f>
        <v>2200000</v>
      </c>
      <c r="E22" s="33">
        <f>'Rev Req''t_yrs 1-3'!Q6</f>
        <v>0</v>
      </c>
    </row>
    <row r="23" spans="1:10" x14ac:dyDescent="0.3">
      <c r="A23" s="10" t="str">
        <f>'Rev Req''t_yrs 1-3'!M7</f>
        <v>Pending</v>
      </c>
      <c r="B23" s="20">
        <f>'Rev Req''t_yrs 1-3'!N7</f>
        <v>0</v>
      </c>
      <c r="C23" s="20">
        <f>'Rev Req''t_yrs 1-3'!O7</f>
        <v>0</v>
      </c>
      <c r="D23" s="20">
        <f>'Rev Req''t_yrs 1-3'!P7</f>
        <v>-1286536</v>
      </c>
      <c r="E23" s="33">
        <f>'Rev Req''t_yrs 1-3'!Q7</f>
        <v>4671400</v>
      </c>
    </row>
    <row r="24" spans="1:10" x14ac:dyDescent="0.3">
      <c r="A24" s="10" t="str">
        <f>'Rev Req''t_yrs 1-3'!M8</f>
        <v>Anticipated</v>
      </c>
      <c r="B24" s="20">
        <f>'Rev Req''t_yrs 1-3'!N8</f>
        <v>0</v>
      </c>
      <c r="C24" s="20">
        <f>'Rev Req''t_yrs 1-3'!O8</f>
        <v>0</v>
      </c>
      <c r="D24" s="20">
        <f>'Rev Req''t_yrs 1-3'!P8</f>
        <v>0</v>
      </c>
      <c r="E24" s="33">
        <f>'Rev Req''t_yrs 1-3'!G62</f>
        <v>0</v>
      </c>
    </row>
    <row r="25" spans="1:10" ht="15" thickBot="1" x14ac:dyDescent="0.35">
      <c r="A25" s="51" t="s">
        <v>33</v>
      </c>
      <c r="B25" s="52">
        <f>SUM(B21:B24)</f>
        <v>3298200</v>
      </c>
      <c r="C25" s="52">
        <f>SUM(C21:C24)</f>
        <v>3895136</v>
      </c>
      <c r="D25" s="52">
        <f>SUM(D21:D24)</f>
        <v>913464</v>
      </c>
      <c r="E25" s="53">
        <f>SUM(E21:E24)</f>
        <v>4671400</v>
      </c>
    </row>
    <row r="26" spans="1:10" ht="15" thickTop="1" x14ac:dyDescent="0.3">
      <c r="A26" s="36"/>
      <c r="B26" s="18"/>
      <c r="E26" s="11"/>
      <c r="G26" s="1"/>
      <c r="H26" s="29"/>
      <c r="I26" s="29"/>
      <c r="J26" s="29"/>
    </row>
    <row r="27" spans="1:10" ht="28.8" x14ac:dyDescent="0.3">
      <c r="A27" s="35" t="s">
        <v>35</v>
      </c>
      <c r="B27" s="92">
        <f>B25/B18</f>
        <v>3.7344680234335549E-2</v>
      </c>
      <c r="C27" s="80">
        <f>(C25)/(B28)</f>
        <v>4.2515892420537896E-2</v>
      </c>
      <c r="D27" s="80">
        <f>(D25)/(C28)</f>
        <v>9.5639528358242958E-3</v>
      </c>
      <c r="E27" s="102">
        <f>(E25)/(D28)</f>
        <v>4.8446143411536059E-2</v>
      </c>
      <c r="G27" s="1"/>
      <c r="H27" s="29"/>
      <c r="I27" s="29"/>
      <c r="J27" s="29"/>
    </row>
    <row r="28" spans="1:10" ht="28.8" x14ac:dyDescent="0.3">
      <c r="A28" s="35" t="s">
        <v>34</v>
      </c>
      <c r="B28" s="20">
        <f>B18+B25</f>
        <v>91616000</v>
      </c>
      <c r="C28" s="20">
        <f>B28+C25</f>
        <v>95511136</v>
      </c>
      <c r="D28" s="20">
        <f>C28+D25</f>
        <v>96424600</v>
      </c>
      <c r="E28" s="33">
        <f>D28+E25</f>
        <v>101096000</v>
      </c>
      <c r="F28" s="34"/>
    </row>
    <row r="29" spans="1:10" ht="29.4" thickBot="1" x14ac:dyDescent="0.35">
      <c r="A29" s="42" t="s">
        <v>147</v>
      </c>
      <c r="B29" s="90">
        <f>(B28-B18)/B18</f>
        <v>3.7344680234335549E-2</v>
      </c>
      <c r="C29" s="90">
        <f>(C28-B18)/B18</f>
        <v>8.1448315062195839E-2</v>
      </c>
      <c r="D29" s="90">
        <f>(D28-B18)/B18</f>
        <v>9.179123574183233E-2</v>
      </c>
      <c r="E29" s="91">
        <f>(E28-B18)/B18</f>
        <v>0.14468431052403932</v>
      </c>
      <c r="F29" s="34"/>
    </row>
    <row r="30" spans="1:10" x14ac:dyDescent="0.3">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7"/>
  <sheetViews>
    <sheetView zoomScale="130" zoomScaleNormal="130" workbookViewId="0">
      <selection activeCell="J17" sqref="J17"/>
    </sheetView>
  </sheetViews>
  <sheetFormatPr defaultRowHeight="14.4" x14ac:dyDescent="0.3"/>
  <cols>
    <col min="1" max="1" width="33" bestFit="1" customWidth="1"/>
    <col min="2" max="2" width="24.5546875" customWidth="1"/>
    <col min="3" max="3" width="53.88671875" customWidth="1"/>
    <col min="4" max="4" width="18.44140625" style="3" customWidth="1"/>
    <col min="5" max="9" width="18.44140625" style="20" customWidth="1"/>
    <col min="10" max="10" width="16.88671875" style="3" customWidth="1"/>
    <col min="11" max="11" width="13.6640625" style="3" bestFit="1" customWidth="1"/>
    <col min="13" max="13" width="9.88671875" customWidth="1"/>
    <col min="14" max="14" width="11.33203125" customWidth="1"/>
    <col min="15" max="15" width="11.44140625" customWidth="1"/>
    <col min="16" max="16" width="11.6640625" customWidth="1"/>
    <col min="17" max="17" width="11.5546875" customWidth="1"/>
  </cols>
  <sheetData>
    <row r="1" spans="1:17" x14ac:dyDescent="0.3">
      <c r="A1" s="68" t="s">
        <v>165</v>
      </c>
      <c r="B1" s="1" t="s">
        <v>36</v>
      </c>
      <c r="D1" s="59"/>
    </row>
    <row r="2" spans="1:17" x14ac:dyDescent="0.3">
      <c r="A2" s="68" t="s">
        <v>166</v>
      </c>
      <c r="B2" s="1" t="s">
        <v>37</v>
      </c>
      <c r="C2" s="5" t="str">
        <f>CONCATENATE(E3,"-",H3)</f>
        <v>2022-2025</v>
      </c>
      <c r="E2" s="111" t="s">
        <v>38</v>
      </c>
      <c r="F2" s="111"/>
      <c r="G2" s="111"/>
      <c r="H2" s="111"/>
    </row>
    <row r="3" spans="1:17" s="13" customFormat="1" ht="57.6" x14ac:dyDescent="0.3">
      <c r="A3" s="13" t="s">
        <v>39</v>
      </c>
      <c r="B3" s="13" t="s">
        <v>40</v>
      </c>
      <c r="C3" s="13" t="s">
        <v>41</v>
      </c>
      <c r="D3" s="13" t="s">
        <v>42</v>
      </c>
      <c r="E3" s="13">
        <v>2022</v>
      </c>
      <c r="F3" s="13">
        <v>2023</v>
      </c>
      <c r="G3" s="13">
        <v>2024</v>
      </c>
      <c r="H3" s="13">
        <v>2025</v>
      </c>
      <c r="I3" s="21" t="s">
        <v>43</v>
      </c>
      <c r="J3" s="13" t="s">
        <v>44</v>
      </c>
      <c r="K3" s="13" t="s">
        <v>45</v>
      </c>
    </row>
    <row r="4" spans="1:17" x14ac:dyDescent="0.3">
      <c r="A4" s="30" t="s">
        <v>156</v>
      </c>
      <c r="B4" s="30" t="s">
        <v>169</v>
      </c>
      <c r="C4" s="30" t="s">
        <v>128</v>
      </c>
      <c r="D4" s="32"/>
      <c r="E4" s="31">
        <v>88317800</v>
      </c>
      <c r="F4" s="31"/>
      <c r="G4" s="31"/>
      <c r="H4" s="31"/>
      <c r="I4" s="31"/>
      <c r="J4" s="70">
        <v>44562</v>
      </c>
      <c r="K4" s="32" t="s">
        <v>46</v>
      </c>
    </row>
    <row r="5" spans="1:17" x14ac:dyDescent="0.3">
      <c r="A5" s="19" t="s">
        <v>157</v>
      </c>
      <c r="B5" s="19" t="s">
        <v>168</v>
      </c>
      <c r="C5" s="19" t="s">
        <v>167</v>
      </c>
      <c r="D5" s="23" t="s">
        <v>47</v>
      </c>
      <c r="E5" s="76">
        <v>3298200</v>
      </c>
      <c r="F5" s="76">
        <v>0</v>
      </c>
      <c r="G5" s="76">
        <v>0</v>
      </c>
      <c r="H5" s="76">
        <v>0</v>
      </c>
      <c r="I5" s="76"/>
      <c r="J5" s="22">
        <v>44743</v>
      </c>
      <c r="K5" s="23"/>
      <c r="M5" s="3" t="s">
        <v>157</v>
      </c>
      <c r="N5" s="20">
        <f>SUMIF($A$5:$A53,$M5,E$5:E53)</f>
        <v>3298200</v>
      </c>
      <c r="O5" s="20">
        <f>SUMIF($A$5:$A53,$M5,F$5:F53)</f>
        <v>3895136</v>
      </c>
      <c r="P5" s="20">
        <f>SUMIF($A$5:$A53,$M5,G$5:G53)</f>
        <v>0</v>
      </c>
      <c r="Q5" s="20">
        <f>SUMIF($A$5:$A53,$M5,H$5:H53)</f>
        <v>0</v>
      </c>
    </row>
    <row r="6" spans="1:17" x14ac:dyDescent="0.3">
      <c r="A6" s="19" t="s">
        <v>157</v>
      </c>
      <c r="B6" s="19" t="s">
        <v>170</v>
      </c>
      <c r="C6" s="19" t="s">
        <v>171</v>
      </c>
      <c r="D6" s="23" t="s">
        <v>47</v>
      </c>
      <c r="E6" s="76">
        <v>0</v>
      </c>
      <c r="F6" s="76">
        <v>1967900</v>
      </c>
      <c r="G6" s="76">
        <v>0</v>
      </c>
      <c r="H6" s="76">
        <v>0</v>
      </c>
      <c r="I6" s="76"/>
      <c r="J6" s="22">
        <v>44927</v>
      </c>
      <c r="K6" s="23"/>
      <c r="M6" s="3" t="s">
        <v>158</v>
      </c>
      <c r="N6" s="20">
        <f>SUMIF($A$5:$A54,$M6,E$5:E54)</f>
        <v>0</v>
      </c>
      <c r="O6" s="20">
        <f>SUMIF($A$5:$A54,$M6,F$5:F54)</f>
        <v>0</v>
      </c>
      <c r="P6" s="20">
        <f>SUMIF($A$5:$A54,$M6,G$5:G54)</f>
        <v>2200000</v>
      </c>
      <c r="Q6" s="20">
        <f>SUMIF($A$5:$A54,$M6,H$5:H54)</f>
        <v>0</v>
      </c>
    </row>
    <row r="7" spans="1:17" x14ac:dyDescent="0.3">
      <c r="A7" s="19" t="s">
        <v>157</v>
      </c>
      <c r="B7" s="19" t="s">
        <v>182</v>
      </c>
      <c r="C7" s="19" t="s">
        <v>179</v>
      </c>
      <c r="D7" s="23" t="s">
        <v>47</v>
      </c>
      <c r="E7" s="76">
        <v>0</v>
      </c>
      <c r="F7" s="76">
        <v>1927236</v>
      </c>
      <c r="G7" s="76">
        <v>0</v>
      </c>
      <c r="H7" s="76">
        <v>0</v>
      </c>
      <c r="I7" s="76"/>
      <c r="J7" s="22">
        <v>45139</v>
      </c>
      <c r="K7" s="23"/>
      <c r="M7" s="3" t="s">
        <v>160</v>
      </c>
      <c r="N7" s="20">
        <f>SUMIF($A$5:$A54,$M7,E$5:E54)</f>
        <v>0</v>
      </c>
      <c r="O7" s="20">
        <f>SUMIF($A$5:$A54,$M7,F$5:F54)</f>
        <v>0</v>
      </c>
      <c r="P7" s="20">
        <f>SUMIF($A$5:$A54,$M7,G$5:G54)</f>
        <v>-1286536</v>
      </c>
      <c r="Q7" s="20">
        <f>SUMIF($A$5:$A54,$M7,H$5:H54)</f>
        <v>4671400</v>
      </c>
    </row>
    <row r="8" spans="1:17" x14ac:dyDescent="0.3">
      <c r="A8" s="19" t="s">
        <v>160</v>
      </c>
      <c r="B8" s="19" t="s">
        <v>181</v>
      </c>
      <c r="C8" s="19" t="s">
        <v>172</v>
      </c>
      <c r="D8" s="23" t="s">
        <v>47</v>
      </c>
      <c r="E8" s="76">
        <v>0</v>
      </c>
      <c r="F8" s="76">
        <v>0</v>
      </c>
      <c r="G8" s="76">
        <v>-5947036</v>
      </c>
      <c r="H8" s="76">
        <v>0</v>
      </c>
      <c r="I8" s="76"/>
      <c r="J8" s="22">
        <v>45292</v>
      </c>
      <c r="K8" s="22"/>
      <c r="M8" s="3" t="s">
        <v>48</v>
      </c>
      <c r="N8" s="20">
        <f>SUMIF($A$5:$A58,$M8,E$5:E58)</f>
        <v>0</v>
      </c>
      <c r="O8" s="20">
        <f>SUMIF($A$5:$A58,$M8,F$5:F58)</f>
        <v>0</v>
      </c>
      <c r="P8" s="20">
        <f>SUMIF($A$5:$A58,$M8,G$5:G58)</f>
        <v>0</v>
      </c>
      <c r="Q8" s="20">
        <f>SUMIF($A$5:$A58,$M8,H$5:H58)</f>
        <v>0</v>
      </c>
    </row>
    <row r="9" spans="1:17" x14ac:dyDescent="0.3">
      <c r="A9" s="19" t="s">
        <v>160</v>
      </c>
      <c r="B9" s="19" t="s">
        <v>181</v>
      </c>
      <c r="C9" s="19" t="s">
        <v>173</v>
      </c>
      <c r="D9" s="23" t="s">
        <v>49</v>
      </c>
      <c r="E9" s="76">
        <v>0</v>
      </c>
      <c r="F9" s="76">
        <v>0</v>
      </c>
      <c r="G9" s="76">
        <v>0</v>
      </c>
      <c r="H9" s="76">
        <v>0</v>
      </c>
      <c r="I9" s="76"/>
      <c r="J9" s="22">
        <v>45292</v>
      </c>
      <c r="K9" s="22">
        <v>45657</v>
      </c>
    </row>
    <row r="10" spans="1:17" x14ac:dyDescent="0.3">
      <c r="A10" s="19" t="s">
        <v>160</v>
      </c>
      <c r="B10" s="19" t="s">
        <v>181</v>
      </c>
      <c r="C10" s="19" t="s">
        <v>174</v>
      </c>
      <c r="D10" s="23" t="s">
        <v>142</v>
      </c>
      <c r="E10" s="76">
        <v>0</v>
      </c>
      <c r="F10" s="76">
        <v>0</v>
      </c>
      <c r="G10" s="76">
        <v>0</v>
      </c>
      <c r="H10" s="76">
        <v>0</v>
      </c>
      <c r="I10" s="76"/>
      <c r="J10" s="22">
        <v>45292</v>
      </c>
      <c r="K10" s="22">
        <v>45657</v>
      </c>
    </row>
    <row r="11" spans="1:17" x14ac:dyDescent="0.3">
      <c r="A11" s="19" t="s">
        <v>158</v>
      </c>
      <c r="B11" s="19" t="s">
        <v>183</v>
      </c>
      <c r="C11" s="19" t="s">
        <v>184</v>
      </c>
      <c r="D11" s="23" t="s">
        <v>142</v>
      </c>
      <c r="E11" s="76">
        <v>0</v>
      </c>
      <c r="F11" s="76">
        <v>0</v>
      </c>
      <c r="G11" s="76">
        <v>0</v>
      </c>
      <c r="H11" s="76">
        <v>0</v>
      </c>
      <c r="I11" s="76"/>
      <c r="J11" s="22">
        <v>45292</v>
      </c>
      <c r="K11" s="23"/>
    </row>
    <row r="12" spans="1:17" x14ac:dyDescent="0.3">
      <c r="A12" s="19" t="s">
        <v>158</v>
      </c>
      <c r="B12" s="19" t="s">
        <v>180</v>
      </c>
      <c r="C12" s="19" t="s">
        <v>175</v>
      </c>
      <c r="D12" s="23" t="s">
        <v>47</v>
      </c>
      <c r="E12" s="76">
        <v>0</v>
      </c>
      <c r="F12" s="76">
        <v>0</v>
      </c>
      <c r="G12" s="76">
        <v>2200000</v>
      </c>
      <c r="H12" s="76">
        <v>0</v>
      </c>
      <c r="I12" s="76"/>
      <c r="J12" s="22">
        <v>45292</v>
      </c>
      <c r="K12" s="23"/>
    </row>
    <row r="13" spans="1:17" x14ac:dyDescent="0.3">
      <c r="A13" s="19" t="s">
        <v>160</v>
      </c>
      <c r="B13" s="19" t="s">
        <v>181</v>
      </c>
      <c r="C13" s="19" t="s">
        <v>177</v>
      </c>
      <c r="D13" s="23" t="s">
        <v>49</v>
      </c>
      <c r="E13" s="76">
        <v>0</v>
      </c>
      <c r="F13" s="76">
        <v>0</v>
      </c>
      <c r="G13" s="76">
        <v>0</v>
      </c>
      <c r="H13" s="76">
        <v>0</v>
      </c>
      <c r="I13" s="76"/>
      <c r="J13" s="22">
        <v>45473</v>
      </c>
      <c r="K13" s="23"/>
    </row>
    <row r="14" spans="1:17" x14ac:dyDescent="0.3">
      <c r="A14" s="19" t="s">
        <v>160</v>
      </c>
      <c r="B14" s="19" t="s">
        <v>181</v>
      </c>
      <c r="C14" s="19" t="s">
        <v>178</v>
      </c>
      <c r="D14" s="23" t="s">
        <v>142</v>
      </c>
      <c r="E14" s="76">
        <v>0</v>
      </c>
      <c r="F14" s="76">
        <v>0</v>
      </c>
      <c r="G14" s="76">
        <v>0</v>
      </c>
      <c r="H14" s="76">
        <v>0</v>
      </c>
      <c r="I14" s="76"/>
      <c r="J14" s="22">
        <v>45473</v>
      </c>
      <c r="K14" s="23"/>
    </row>
    <row r="15" spans="1:17" x14ac:dyDescent="0.3">
      <c r="A15" s="19" t="s">
        <v>160</v>
      </c>
      <c r="B15" s="19" t="s">
        <v>181</v>
      </c>
      <c r="C15" s="19" t="s">
        <v>176</v>
      </c>
      <c r="D15" s="23" t="s">
        <v>47</v>
      </c>
      <c r="E15" s="76">
        <v>0</v>
      </c>
      <c r="F15" s="76">
        <v>0</v>
      </c>
      <c r="G15" s="76">
        <v>4660500</v>
      </c>
      <c r="H15" s="76">
        <v>0</v>
      </c>
      <c r="I15" s="76"/>
      <c r="J15" s="22">
        <v>45474</v>
      </c>
      <c r="K15" s="23"/>
      <c r="M15" s="3"/>
    </row>
    <row r="16" spans="1:17" x14ac:dyDescent="0.3">
      <c r="A16" s="19" t="s">
        <v>158</v>
      </c>
      <c r="B16" s="19" t="s">
        <v>183</v>
      </c>
      <c r="C16" s="19" t="s">
        <v>185</v>
      </c>
      <c r="D16" s="23" t="s">
        <v>47</v>
      </c>
      <c r="E16" s="76">
        <v>0</v>
      </c>
      <c r="F16" s="76">
        <v>0</v>
      </c>
      <c r="G16" s="76">
        <v>0</v>
      </c>
      <c r="H16" s="76">
        <v>0</v>
      </c>
      <c r="I16" s="76"/>
      <c r="J16" s="22">
        <v>45658</v>
      </c>
      <c r="K16" s="23"/>
    </row>
    <row r="17" spans="1:11" x14ac:dyDescent="0.3">
      <c r="A17" s="19" t="s">
        <v>160</v>
      </c>
      <c r="B17" s="19" t="s">
        <v>181</v>
      </c>
      <c r="C17" s="19" t="s">
        <v>176</v>
      </c>
      <c r="D17" s="23" t="s">
        <v>47</v>
      </c>
      <c r="E17" s="76">
        <v>0</v>
      </c>
      <c r="F17" s="76">
        <v>0</v>
      </c>
      <c r="G17" s="76">
        <v>0</v>
      </c>
      <c r="H17" s="76">
        <v>4671400</v>
      </c>
      <c r="I17" s="76"/>
      <c r="J17" s="22">
        <v>45839</v>
      </c>
      <c r="K17" s="23"/>
    </row>
    <row r="18" spans="1:11" x14ac:dyDescent="0.3">
      <c r="A18" s="19"/>
      <c r="B18" s="19"/>
      <c r="C18" s="19"/>
      <c r="D18" s="23"/>
      <c r="E18" s="76"/>
      <c r="F18" s="76"/>
      <c r="G18" s="76"/>
      <c r="H18" s="76"/>
      <c r="I18" s="76"/>
      <c r="J18" s="23"/>
      <c r="K18" s="23"/>
    </row>
    <row r="19" spans="1:11" x14ac:dyDescent="0.3">
      <c r="A19" s="19"/>
      <c r="B19" s="19"/>
      <c r="C19" s="19"/>
      <c r="D19" s="23"/>
      <c r="E19" s="76"/>
      <c r="F19" s="76"/>
      <c r="G19" s="76"/>
      <c r="H19" s="76"/>
      <c r="I19" s="76"/>
      <c r="J19" s="23"/>
      <c r="K19" s="23"/>
    </row>
    <row r="20" spans="1:11" x14ac:dyDescent="0.3">
      <c r="A20" s="19"/>
      <c r="B20" s="19"/>
      <c r="C20" s="19"/>
      <c r="D20" s="23"/>
      <c r="E20" s="76"/>
      <c r="F20" s="76"/>
      <c r="G20" s="76"/>
      <c r="H20" s="76"/>
      <c r="I20" s="76"/>
      <c r="J20" s="23"/>
      <c r="K20" s="23"/>
    </row>
    <row r="21" spans="1:11" x14ac:dyDescent="0.3">
      <c r="A21" s="19"/>
      <c r="B21" s="19"/>
      <c r="C21" s="19"/>
      <c r="D21" s="23"/>
      <c r="E21" s="76"/>
      <c r="F21" s="76"/>
      <c r="G21" s="76"/>
      <c r="H21" s="76"/>
      <c r="I21" s="76"/>
      <c r="J21" s="23"/>
      <c r="K21" s="23"/>
    </row>
    <row r="22" spans="1:11" x14ac:dyDescent="0.3">
      <c r="A22" s="19"/>
      <c r="B22" s="19"/>
      <c r="C22" s="19"/>
      <c r="D22" s="23"/>
      <c r="E22" s="76"/>
      <c r="F22" s="76"/>
      <c r="G22" s="76"/>
      <c r="H22" s="76"/>
      <c r="I22" s="76"/>
      <c r="J22" s="23"/>
      <c r="K22" s="23"/>
    </row>
    <row r="23" spans="1:11" x14ac:dyDescent="0.3">
      <c r="A23" s="19"/>
      <c r="B23" s="19"/>
      <c r="C23" s="19"/>
      <c r="D23" s="23"/>
      <c r="E23" s="76"/>
      <c r="F23" s="76"/>
      <c r="G23" s="76"/>
      <c r="H23" s="76"/>
      <c r="I23" s="76"/>
      <c r="J23" s="23"/>
      <c r="K23" s="23"/>
    </row>
    <row r="24" spans="1:11" x14ac:dyDescent="0.3">
      <c r="A24" s="19"/>
      <c r="B24" s="19"/>
      <c r="C24" s="19"/>
      <c r="D24" s="23"/>
      <c r="E24" s="76"/>
      <c r="F24" s="76"/>
      <c r="G24" s="76"/>
      <c r="H24" s="76"/>
      <c r="I24" s="76"/>
      <c r="J24" s="23"/>
      <c r="K24" s="23"/>
    </row>
    <row r="25" spans="1:11" x14ac:dyDescent="0.3">
      <c r="A25" s="19"/>
      <c r="B25" s="19"/>
      <c r="C25" s="19"/>
      <c r="D25" s="23"/>
      <c r="E25" s="76"/>
      <c r="F25" s="76"/>
      <c r="G25" s="76"/>
      <c r="H25" s="76"/>
      <c r="I25" s="76"/>
      <c r="J25" s="23"/>
      <c r="K25" s="23"/>
    </row>
    <row r="26" spans="1:11" x14ac:dyDescent="0.3">
      <c r="A26" s="19"/>
      <c r="B26" s="19"/>
      <c r="C26" s="19"/>
      <c r="D26" s="23"/>
      <c r="E26" s="76"/>
      <c r="F26" s="76"/>
      <c r="G26" s="76"/>
      <c r="H26" s="76"/>
      <c r="I26" s="76"/>
      <c r="J26" s="23"/>
      <c r="K26" s="23"/>
    </row>
    <row r="27" spans="1:11" x14ac:dyDescent="0.3">
      <c r="A27" s="19"/>
      <c r="B27" s="19"/>
      <c r="C27" s="19"/>
      <c r="D27" s="23"/>
      <c r="E27" s="76"/>
      <c r="F27" s="76"/>
      <c r="G27" s="76"/>
      <c r="H27" s="76"/>
      <c r="I27" s="76"/>
      <c r="J27" s="23"/>
      <c r="K27" s="23"/>
    </row>
    <row r="28" spans="1:11" x14ac:dyDescent="0.3">
      <c r="A28" s="19"/>
      <c r="B28" s="19"/>
      <c r="C28" s="19"/>
      <c r="D28" s="23"/>
      <c r="E28" s="76"/>
      <c r="F28" s="76"/>
      <c r="G28" s="76"/>
      <c r="H28" s="76"/>
      <c r="I28" s="76"/>
      <c r="J28" s="23"/>
      <c r="K28" s="23"/>
    </row>
    <row r="29" spans="1:11" x14ac:dyDescent="0.3">
      <c r="A29" s="19"/>
      <c r="B29" s="19"/>
      <c r="C29" s="19"/>
      <c r="D29" s="23"/>
      <c r="E29" s="76"/>
      <c r="F29" s="76"/>
      <c r="G29" s="76"/>
      <c r="H29" s="76"/>
      <c r="I29" s="76"/>
      <c r="J29" s="23"/>
      <c r="K29" s="23"/>
    </row>
    <row r="30" spans="1:11" x14ac:dyDescent="0.3">
      <c r="A30" s="19"/>
      <c r="B30" s="19"/>
      <c r="C30" s="19"/>
      <c r="D30" s="23"/>
      <c r="E30" s="76"/>
      <c r="F30" s="76"/>
      <c r="G30" s="76"/>
      <c r="H30" s="76"/>
      <c r="I30" s="76"/>
      <c r="J30" s="23"/>
      <c r="K30" s="23"/>
    </row>
    <row r="31" spans="1:11" x14ac:dyDescent="0.3">
      <c r="A31" s="19"/>
      <c r="B31" s="19"/>
      <c r="C31" s="19"/>
      <c r="D31" s="23"/>
      <c r="E31" s="76"/>
      <c r="F31" s="76"/>
      <c r="G31" s="76"/>
      <c r="H31" s="76"/>
      <c r="I31" s="76"/>
      <c r="J31" s="23"/>
      <c r="K31" s="23"/>
    </row>
    <row r="32" spans="1:11" x14ac:dyDescent="0.3">
      <c r="A32" s="19"/>
      <c r="B32" s="19"/>
      <c r="C32" s="19"/>
      <c r="D32" s="23"/>
      <c r="E32" s="76"/>
      <c r="F32" s="76"/>
      <c r="G32" s="76"/>
      <c r="H32" s="76"/>
      <c r="I32" s="76"/>
      <c r="J32" s="23"/>
      <c r="K32" s="23"/>
    </row>
    <row r="33" spans="1:11" x14ac:dyDescent="0.3">
      <c r="A33" s="19"/>
      <c r="B33" s="19"/>
      <c r="C33" s="19"/>
      <c r="D33" s="23"/>
      <c r="E33" s="76"/>
      <c r="F33" s="76"/>
      <c r="G33" s="76"/>
      <c r="H33" s="76"/>
      <c r="I33" s="76"/>
      <c r="J33" s="23"/>
      <c r="K33" s="23"/>
    </row>
    <row r="34" spans="1:11" x14ac:dyDescent="0.3">
      <c r="A34" s="19"/>
      <c r="B34" s="19"/>
      <c r="C34" s="19"/>
      <c r="D34" s="23"/>
      <c r="E34" s="76"/>
      <c r="F34" s="76"/>
      <c r="G34" s="76"/>
      <c r="H34" s="76"/>
      <c r="I34" s="76"/>
      <c r="J34" s="23"/>
      <c r="K34" s="23"/>
    </row>
    <row r="35" spans="1:11" x14ac:dyDescent="0.3">
      <c r="A35" s="19"/>
      <c r="B35" s="19"/>
      <c r="C35" s="19"/>
      <c r="D35" s="23"/>
      <c r="E35" s="76"/>
      <c r="F35" s="76"/>
      <c r="G35" s="76"/>
      <c r="H35" s="76"/>
      <c r="I35" s="76"/>
      <c r="J35" s="23"/>
      <c r="K35" s="23"/>
    </row>
    <row r="36" spans="1:11" x14ac:dyDescent="0.3">
      <c r="A36" s="19"/>
      <c r="B36" s="19"/>
      <c r="C36" s="19"/>
      <c r="D36" s="23"/>
      <c r="E36" s="76"/>
      <c r="F36" s="76"/>
      <c r="G36" s="76"/>
      <c r="H36" s="76"/>
      <c r="I36" s="76"/>
      <c r="J36" s="23"/>
      <c r="K36" s="23"/>
    </row>
    <row r="37" spans="1:11" x14ac:dyDescent="0.3">
      <c r="A37" s="19"/>
      <c r="B37" s="19"/>
      <c r="C37" s="19"/>
      <c r="D37" s="23"/>
      <c r="E37" s="76"/>
      <c r="F37" s="76"/>
      <c r="G37" s="76"/>
      <c r="H37" s="76"/>
      <c r="I37" s="76"/>
      <c r="J37" s="23"/>
      <c r="K37" s="23"/>
    </row>
    <row r="38" spans="1:11" x14ac:dyDescent="0.3">
      <c r="A38" s="19"/>
      <c r="B38" s="19"/>
      <c r="C38" s="19"/>
      <c r="D38" s="23"/>
      <c r="E38" s="76"/>
      <c r="F38" s="76"/>
      <c r="G38" s="76"/>
      <c r="H38" s="76"/>
      <c r="I38" s="76"/>
      <c r="J38" s="23"/>
      <c r="K38" s="23"/>
    </row>
    <row r="39" spans="1:11" x14ac:dyDescent="0.3">
      <c r="A39" s="19"/>
      <c r="B39" s="19"/>
      <c r="C39" s="19"/>
      <c r="D39" s="23"/>
      <c r="E39" s="76"/>
      <c r="F39" s="76"/>
      <c r="G39" s="76"/>
      <c r="H39" s="76"/>
      <c r="I39" s="76"/>
      <c r="J39" s="23"/>
      <c r="K39" s="23"/>
    </row>
    <row r="40" spans="1:11" x14ac:dyDescent="0.3">
      <c r="A40" s="19"/>
      <c r="B40" s="19"/>
      <c r="C40" s="19"/>
      <c r="D40" s="23"/>
      <c r="E40" s="76"/>
      <c r="F40" s="76"/>
      <c r="G40" s="76"/>
      <c r="H40" s="76"/>
      <c r="I40" s="76"/>
      <c r="J40" s="23"/>
      <c r="K40" s="23"/>
    </row>
    <row r="41" spans="1:11" x14ac:dyDescent="0.3">
      <c r="A41" s="19"/>
      <c r="B41" s="19"/>
      <c r="C41" s="19"/>
      <c r="D41" s="23"/>
      <c r="E41" s="76"/>
      <c r="F41" s="76"/>
      <c r="G41" s="76"/>
      <c r="H41" s="76"/>
      <c r="I41" s="76"/>
      <c r="J41" s="23"/>
      <c r="K41" s="23"/>
    </row>
    <row r="42" spans="1:11" x14ac:dyDescent="0.3">
      <c r="A42" s="19"/>
      <c r="B42" s="19"/>
      <c r="C42" s="19"/>
      <c r="D42" s="23"/>
      <c r="E42" s="76"/>
      <c r="F42" s="76"/>
      <c r="G42" s="76"/>
      <c r="H42" s="76"/>
      <c r="I42" s="76"/>
      <c r="J42" s="23"/>
      <c r="K42" s="23"/>
    </row>
    <row r="43" spans="1:11" x14ac:dyDescent="0.3">
      <c r="A43" s="19"/>
      <c r="B43" s="19"/>
      <c r="C43" s="19"/>
      <c r="D43" s="23"/>
      <c r="E43" s="76"/>
      <c r="F43" s="76"/>
      <c r="G43" s="76"/>
      <c r="H43" s="76"/>
      <c r="I43" s="76"/>
      <c r="J43" s="23"/>
      <c r="K43" s="23"/>
    </row>
    <row r="44" spans="1:11" x14ac:dyDescent="0.3">
      <c r="A44" s="19"/>
      <c r="B44" s="19"/>
      <c r="C44" s="19"/>
      <c r="D44" s="23"/>
      <c r="E44" s="76"/>
      <c r="F44" s="76"/>
      <c r="G44" s="76"/>
      <c r="H44" s="76"/>
      <c r="I44" s="76"/>
      <c r="J44" s="23"/>
      <c r="K44" s="23"/>
    </row>
    <row r="45" spans="1:11" x14ac:dyDescent="0.3">
      <c r="A45" s="19"/>
      <c r="B45" s="19"/>
      <c r="C45" s="19"/>
      <c r="D45" s="23"/>
      <c r="E45" s="76"/>
      <c r="F45" s="76"/>
      <c r="G45" s="76"/>
      <c r="H45" s="76"/>
      <c r="I45" s="76"/>
      <c r="J45" s="23"/>
      <c r="K45" s="23"/>
    </row>
    <row r="46" spans="1:11" x14ac:dyDescent="0.3">
      <c r="A46" s="19"/>
      <c r="B46" s="19"/>
      <c r="C46" s="19"/>
      <c r="D46" s="23"/>
      <c r="E46" s="76"/>
      <c r="F46" s="76"/>
      <c r="G46" s="76"/>
      <c r="H46" s="76"/>
      <c r="I46" s="76"/>
      <c r="J46" s="23"/>
      <c r="K46" s="23"/>
    </row>
    <row r="47" spans="1:11" x14ac:dyDescent="0.3">
      <c r="A47" s="19"/>
      <c r="B47" s="19"/>
      <c r="C47" s="19"/>
      <c r="D47" s="23"/>
      <c r="E47" s="76"/>
      <c r="F47" s="76"/>
      <c r="G47" s="76"/>
      <c r="H47" s="76"/>
      <c r="I47" s="76"/>
      <c r="J47" s="23"/>
      <c r="K47" s="23"/>
    </row>
    <row r="48" spans="1:11" x14ac:dyDescent="0.3">
      <c r="A48" s="19"/>
      <c r="B48" s="19"/>
      <c r="C48" s="19"/>
      <c r="D48" s="23"/>
      <c r="E48" s="76"/>
      <c r="F48" s="76"/>
      <c r="G48" s="76"/>
      <c r="H48" s="76"/>
      <c r="I48" s="76"/>
      <c r="J48" s="23"/>
      <c r="K48" s="23"/>
    </row>
    <row r="49" spans="1:11" x14ac:dyDescent="0.3">
      <c r="A49" s="19"/>
      <c r="B49" s="19"/>
      <c r="C49" s="19"/>
      <c r="D49" s="23"/>
      <c r="E49" s="76"/>
      <c r="F49" s="76"/>
      <c r="G49" s="76"/>
      <c r="H49" s="76"/>
      <c r="I49" s="76"/>
      <c r="J49" s="23"/>
      <c r="K49" s="23"/>
    </row>
    <row r="50" spans="1:11" x14ac:dyDescent="0.3">
      <c r="A50" s="19"/>
      <c r="B50" s="19"/>
      <c r="C50" s="19"/>
      <c r="D50" s="23"/>
      <c r="E50" s="76"/>
      <c r="F50" s="76"/>
      <c r="G50" s="76"/>
      <c r="H50" s="76"/>
      <c r="I50" s="76"/>
      <c r="J50" s="23"/>
      <c r="K50" s="23"/>
    </row>
    <row r="51" spans="1:11" x14ac:dyDescent="0.3">
      <c r="A51" s="19"/>
      <c r="B51" s="19"/>
      <c r="C51" s="19"/>
      <c r="D51" s="23"/>
      <c r="E51" s="76"/>
      <c r="F51" s="76"/>
      <c r="G51" s="76"/>
      <c r="H51" s="76"/>
      <c r="I51" s="76"/>
      <c r="J51" s="23"/>
      <c r="K51" s="23"/>
    </row>
    <row r="52" spans="1:11" x14ac:dyDescent="0.3">
      <c r="A52" s="19"/>
      <c r="B52" s="19"/>
      <c r="C52" s="19"/>
      <c r="D52" s="23"/>
      <c r="E52" s="76"/>
      <c r="F52" s="76"/>
      <c r="G52" s="76"/>
      <c r="H52" s="76"/>
      <c r="I52" s="76"/>
      <c r="J52" s="23"/>
      <c r="K52" s="23"/>
    </row>
    <row r="53" spans="1:11" x14ac:dyDescent="0.3">
      <c r="A53" s="19"/>
      <c r="B53" s="19"/>
      <c r="C53" s="19"/>
      <c r="D53" s="23"/>
      <c r="E53" s="76"/>
      <c r="F53" s="76"/>
      <c r="G53" s="76"/>
      <c r="H53" s="76"/>
      <c r="I53" s="76"/>
      <c r="J53" s="23"/>
      <c r="K53" s="23"/>
    </row>
    <row r="54" spans="1:11" x14ac:dyDescent="0.3">
      <c r="A54" s="82" t="s">
        <v>50</v>
      </c>
      <c r="B54" s="82" t="s">
        <v>50</v>
      </c>
      <c r="C54" s="82" t="s">
        <v>50</v>
      </c>
      <c r="D54" s="82" t="s">
        <v>50</v>
      </c>
      <c r="E54" s="82"/>
      <c r="F54" s="82"/>
      <c r="G54" s="82"/>
      <c r="H54" s="82"/>
      <c r="I54" s="82"/>
      <c r="J54" s="82" t="s">
        <v>50</v>
      </c>
      <c r="K54" s="82" t="s">
        <v>50</v>
      </c>
    </row>
    <row r="55" spans="1:11" x14ac:dyDescent="0.3">
      <c r="D55" s="72" t="s">
        <v>31</v>
      </c>
      <c r="E55" s="20">
        <f>SUM(E5:E53)</f>
        <v>3298200</v>
      </c>
      <c r="F55" s="20">
        <f t="shared" ref="F55:H55" si="0">SUM(F5:F53)</f>
        <v>3895136</v>
      </c>
      <c r="G55" s="20">
        <f t="shared" si="0"/>
        <v>913464</v>
      </c>
      <c r="H55" s="20">
        <f t="shared" si="0"/>
        <v>4671400</v>
      </c>
    </row>
    <row r="56" spans="1:11" x14ac:dyDescent="0.3">
      <c r="D56" s="72"/>
      <c r="E56" s="80"/>
      <c r="F56" s="81"/>
      <c r="G56" s="24"/>
      <c r="H56" s="24"/>
    </row>
    <row r="57" spans="1:11" x14ac:dyDescent="0.3">
      <c r="C57" t="s">
        <v>51</v>
      </c>
      <c r="D57" s="79"/>
      <c r="E57" s="80"/>
      <c r="F57"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D5:D53</xm:sqref>
        </x14:dataValidation>
        <x14:dataValidation type="list" allowBlank="1" showInputMessage="1" showErrorMessage="1">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5"/>
  <sheetViews>
    <sheetView topLeftCell="C1" zoomScale="130" zoomScaleNormal="130" workbookViewId="0">
      <selection activeCell="U18" sqref="U18"/>
    </sheetView>
  </sheetViews>
  <sheetFormatPr defaultRowHeight="14.4" x14ac:dyDescent="0.3"/>
  <cols>
    <col min="1" max="1" width="33" bestFit="1" customWidth="1"/>
    <col min="2" max="2" width="30.109375" style="3" customWidth="1"/>
    <col min="3" max="3" width="53" style="3" customWidth="1"/>
    <col min="4" max="4" width="13.6640625" style="3" customWidth="1"/>
    <col min="5" max="5" width="22.44140625" style="7" bestFit="1" customWidth="1"/>
    <col min="6" max="6" width="22.109375" style="3" bestFit="1" customWidth="1"/>
    <col min="7" max="7" width="15.88671875" style="24" customWidth="1"/>
    <col min="8" max="9" width="13.5546875" style="24" customWidth="1"/>
    <col min="10" max="10" width="22.44140625" style="7" bestFit="1" customWidth="1"/>
    <col min="11" max="11" width="22.109375" style="3" bestFit="1" customWidth="1"/>
    <col min="12" max="12" width="14.88671875" style="3" customWidth="1"/>
    <col min="13" max="13" width="13.88671875" customWidth="1"/>
    <col min="14" max="14" width="13.5546875" style="24" customWidth="1"/>
    <col min="15" max="15" width="13.6640625" style="3" customWidth="1"/>
    <col min="16" max="16" width="22.44140625" style="7" bestFit="1" customWidth="1"/>
    <col min="17" max="17" width="22.109375" style="3" bestFit="1" customWidth="1"/>
    <col min="18" max="18" width="15.88671875" style="24" customWidth="1"/>
    <col min="19" max="20" width="13.5546875" style="24" customWidth="1"/>
    <col min="21" max="21" width="22.44140625" style="7" bestFit="1" customWidth="1"/>
    <col min="22" max="22" width="22.109375" style="3" bestFit="1" customWidth="1"/>
    <col min="23" max="23" width="14.88671875" style="3" customWidth="1"/>
    <col min="24" max="24" width="13.88671875" customWidth="1"/>
    <col min="25" max="25" width="13.5546875" style="24" customWidth="1"/>
  </cols>
  <sheetData>
    <row r="1" spans="1:26" x14ac:dyDescent="0.3">
      <c r="A1" s="1" t="str">
        <f>'Rev Req''t_yrs 1-3'!A1</f>
        <v>San Gabriel Valley Water Company</v>
      </c>
      <c r="B1" s="1" t="s">
        <v>152</v>
      </c>
      <c r="C1"/>
      <c r="D1"/>
      <c r="E1" s="59"/>
      <c r="F1" s="20"/>
      <c r="G1" s="20"/>
      <c r="H1" s="20"/>
      <c r="I1" s="20"/>
      <c r="J1" s="20"/>
      <c r="M1" s="3"/>
      <c r="O1" s="70"/>
      <c r="P1"/>
      <c r="Q1"/>
      <c r="R1"/>
      <c r="S1"/>
      <c r="T1"/>
      <c r="U1"/>
      <c r="V1"/>
      <c r="W1"/>
      <c r="Y1"/>
    </row>
    <row r="2" spans="1:26" x14ac:dyDescent="0.3">
      <c r="A2" s="1" t="str">
        <f>'Rev Req''t_yrs 1-3'!A2</f>
        <v>Fontana Division</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57.6" x14ac:dyDescent="0.3">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
      <c r="A5" s="77" t="str">
        <f>'Rev Req''t_yrs 1-3'!A4</f>
        <v>Last Adopted GRC Revenue Requirement</v>
      </c>
      <c r="B5" s="77" t="str">
        <f>'Rev Req''t_yrs 1-3'!B4</f>
        <v>AL 572-A</v>
      </c>
      <c r="C5" s="32" t="str">
        <f>'Rev Req''t_yrs 1-3'!C4</f>
        <v>Last Adopted Revenue Requirement</v>
      </c>
      <c r="D5" s="70" t="str">
        <f>TEXT('Rev Req''t_yrs 1-3'!J4, "yyyy")</f>
        <v>2022</v>
      </c>
      <c r="E5" s="71">
        <v>83.72</v>
      </c>
      <c r="F5" s="71">
        <f>E5*12</f>
        <v>1004.64</v>
      </c>
      <c r="G5" s="57" t="s">
        <v>46</v>
      </c>
      <c r="H5" s="57"/>
      <c r="I5" s="57"/>
      <c r="J5" s="71">
        <v>70.13</v>
      </c>
      <c r="K5" s="71">
        <f>J5*12</f>
        <v>841.56</v>
      </c>
      <c r="L5" s="57" t="s">
        <v>46</v>
      </c>
      <c r="M5" s="60"/>
      <c r="N5" s="57"/>
      <c r="O5" s="70"/>
      <c r="P5" s="71">
        <v>45.51</v>
      </c>
      <c r="Q5" s="71">
        <f>P5*12</f>
        <v>546.12</v>
      </c>
      <c r="R5" s="57" t="s">
        <v>46</v>
      </c>
      <c r="S5" s="57"/>
      <c r="T5" s="57"/>
      <c r="U5" s="71">
        <v>34.1</v>
      </c>
      <c r="V5" s="71">
        <f>U5*12</f>
        <v>409.20000000000005</v>
      </c>
      <c r="W5" s="57" t="s">
        <v>46</v>
      </c>
      <c r="X5" s="60"/>
      <c r="Y5" s="57"/>
    </row>
    <row r="6" spans="1:26" x14ac:dyDescent="0.3">
      <c r="A6" s="3" t="str">
        <f>'Rev Req''t_yrs 1-3'!A5</f>
        <v>Existing</v>
      </c>
      <c r="B6" s="3" t="str">
        <f>'Rev Req''t_yrs 1-3'!B5</f>
        <v>AL 579</v>
      </c>
      <c r="C6" s="3" t="str">
        <f>'Rev Req''t_yrs 1-3'!C5</f>
        <v>Escalation Year 2022-23 Rates</v>
      </c>
      <c r="D6" s="78" t="str">
        <f>TEXT('Rev Req''t_yrs 1-3'!J5, "yyyy")</f>
        <v>2022</v>
      </c>
      <c r="E6" s="73">
        <v>1.94</v>
      </c>
      <c r="F6" s="74">
        <f t="shared" ref="F6:F11" si="0">IF(ISBLANK(E6)," ",E6*12)</f>
        <v>23.28</v>
      </c>
      <c r="G6" s="75">
        <f>IF(F6=" "," ", F6/I6)</f>
        <v>2.2647676862012609E-2</v>
      </c>
      <c r="H6" s="75">
        <f t="shared" ref="H6:H11" si="1">IF(F6=" "," ",(F6/F$5))</f>
        <v>2.3172479694218828E-2</v>
      </c>
      <c r="I6" s="74">
        <f>IF(F7=0,"",F6+F5)</f>
        <v>1027.92</v>
      </c>
      <c r="J6" s="73">
        <v>1.94</v>
      </c>
      <c r="K6" s="74">
        <f t="shared" ref="K6:K11" si="2">IF(ISBLANK(J6)," ",J6*12)</f>
        <v>23.28</v>
      </c>
      <c r="L6" s="75">
        <f>IF(K6=" "," ", K6/N6)</f>
        <v>2.6918273900374639E-2</v>
      </c>
      <c r="M6" s="75">
        <f t="shared" ref="M6:M11" si="3">IF(K6=" "," ",(K6/K$5))</f>
        <v>2.7662911735348641E-2</v>
      </c>
      <c r="N6" s="74">
        <f>IF(K7=0,"",K6+K5)</f>
        <v>864.83999999999992</v>
      </c>
      <c r="O6" s="70"/>
      <c r="P6" s="73">
        <v>1.08</v>
      </c>
      <c r="Q6" s="74">
        <f t="shared" ref="Q6:Q11" si="4">IF(ISBLANK(P6)," ",P6*12)</f>
        <v>12.96</v>
      </c>
      <c r="R6" s="75">
        <f>IF(Q6=" "," ", Q6/T6)</f>
        <v>2.31809401159047E-2</v>
      </c>
      <c r="S6" s="75">
        <f t="shared" ref="S6:S11" si="5">IF(Q6=" "," ",(Q6/Q$5))</f>
        <v>2.3731048121292026E-2</v>
      </c>
      <c r="T6" s="74">
        <f>IF(Q7=0,"",Q6+Q5)</f>
        <v>559.08000000000004</v>
      </c>
      <c r="U6" s="73">
        <v>1.08</v>
      </c>
      <c r="V6" s="74">
        <f t="shared" ref="V6:V11" si="6">IF(ISBLANK(U6)," ",U6*12)</f>
        <v>12.96</v>
      </c>
      <c r="W6" s="75">
        <f>IF(V6=" "," ", V6/Y6)</f>
        <v>3.0699260943718023E-2</v>
      </c>
      <c r="X6" s="75">
        <f t="shared" ref="X6:X11" si="7">IF(V6=" "," ",(V6/V$5))</f>
        <v>3.1671554252199412E-2</v>
      </c>
      <c r="Y6" s="74">
        <f>IF(V7=0,"",V6+V5)</f>
        <v>422.16</v>
      </c>
      <c r="Z6" s="3"/>
    </row>
    <row r="7" spans="1:26" x14ac:dyDescent="0.3">
      <c r="A7" s="3" t="str">
        <f>'Rev Req''t_yrs 1-3'!A6</f>
        <v>Existing</v>
      </c>
      <c r="B7" s="3" t="str">
        <f>'Rev Req''t_yrs 1-3'!B6</f>
        <v>AL 584</v>
      </c>
      <c r="C7" s="3" t="str">
        <f>'Rev Req''t_yrs 1-3'!C6</f>
        <v>Water Supply Cost Offset</v>
      </c>
      <c r="D7" s="78" t="str">
        <f>TEXT('Rev Req''t_yrs 1-3'!J6, "yyyy")</f>
        <v>2023</v>
      </c>
      <c r="E7" s="73">
        <v>1.37</v>
      </c>
      <c r="F7" s="74">
        <f t="shared" si="0"/>
        <v>16.440000000000001</v>
      </c>
      <c r="G7" s="75">
        <f t="shared" ref="G7:G54" si="8">IF(F7=" "," ", F7/I7)</f>
        <v>1.5741698264966103E-2</v>
      </c>
      <c r="H7" s="75">
        <f t="shared" si="1"/>
        <v>1.63640707118968E-2</v>
      </c>
      <c r="I7" s="74">
        <f t="shared" ref="I7:I11" si="9">IF(F7=" ","",I6+F7)</f>
        <v>1044.3600000000001</v>
      </c>
      <c r="J7" s="73">
        <v>1.45</v>
      </c>
      <c r="K7" s="74">
        <f t="shared" si="2"/>
        <v>17.399999999999999</v>
      </c>
      <c r="L7" s="75">
        <f t="shared" ref="L7:L54" si="10">IF(K7=" "," ", K7/N7)</f>
        <v>1.972252448313384E-2</v>
      </c>
      <c r="M7" s="75">
        <f t="shared" si="3"/>
        <v>2.0675887637245115E-2</v>
      </c>
      <c r="N7" s="74">
        <f t="shared" ref="N7:N11" si="11">IF(K7=" ","",N6+K7)</f>
        <v>882.2399999999999</v>
      </c>
      <c r="O7" s="70"/>
      <c r="P7" s="73">
        <v>0.46</v>
      </c>
      <c r="Q7" s="74">
        <f t="shared" si="4"/>
        <v>5.5200000000000005</v>
      </c>
      <c r="R7" s="75">
        <f t="shared" ref="R7:R54" si="12">IF(Q7=" "," ", Q7/T7)</f>
        <v>9.7768331562167916E-3</v>
      </c>
      <c r="S7" s="75">
        <f t="shared" si="5"/>
        <v>1.0107668644254011E-2</v>
      </c>
      <c r="T7" s="74">
        <f t="shared" ref="T7:T11" si="13">IF(Q7=" ","",T6+Q7)</f>
        <v>564.6</v>
      </c>
      <c r="U7" s="73">
        <v>0.53</v>
      </c>
      <c r="V7" s="74">
        <f t="shared" si="6"/>
        <v>6.36</v>
      </c>
      <c r="W7" s="75">
        <f t="shared" ref="W7:W54" si="14">IF(V7=" "," ", V7/Y7)</f>
        <v>1.4841781013721645E-2</v>
      </c>
      <c r="X7" s="75">
        <f t="shared" si="7"/>
        <v>1.5542521994134896E-2</v>
      </c>
      <c r="Y7" s="74">
        <f t="shared" ref="Y7:Y11" si="15">IF(V7=" ","",Y6+V7)</f>
        <v>428.52000000000004</v>
      </c>
      <c r="Z7" s="3"/>
    </row>
    <row r="8" spans="1:26" x14ac:dyDescent="0.3">
      <c r="A8" s="3" t="str">
        <f>'Rev Req''t_yrs 1-3'!A7</f>
        <v>Existing</v>
      </c>
      <c r="B8" s="3" t="str">
        <f>'Rev Req''t_yrs 1-3'!B7</f>
        <v>AL 591</v>
      </c>
      <c r="C8" s="3" t="str">
        <f>'Rev Req''t_yrs 1-3'!C7</f>
        <v>Power Cost Offset</v>
      </c>
      <c r="D8" s="78" t="str">
        <f>TEXT('Rev Req''t_yrs 1-3'!J7, "yyyy")</f>
        <v>2023</v>
      </c>
      <c r="E8" s="73">
        <v>1.86</v>
      </c>
      <c r="F8" s="74">
        <f t="shared" si="0"/>
        <v>22.32</v>
      </c>
      <c r="G8" s="75">
        <f t="shared" si="8"/>
        <v>2.0924738440769489E-2</v>
      </c>
      <c r="H8" s="75">
        <f t="shared" si="1"/>
        <v>2.2216913521261348E-2</v>
      </c>
      <c r="I8" s="74">
        <f t="shared" si="9"/>
        <v>1066.68</v>
      </c>
      <c r="J8" s="73">
        <v>1.86</v>
      </c>
      <c r="K8" s="74">
        <f t="shared" si="2"/>
        <v>22.32</v>
      </c>
      <c r="L8" s="75">
        <f t="shared" si="10"/>
        <v>2.4674980100822502E-2</v>
      </c>
      <c r="M8" s="75">
        <f t="shared" si="3"/>
        <v>2.6522173107086842E-2</v>
      </c>
      <c r="N8" s="74">
        <f t="shared" si="11"/>
        <v>904.56</v>
      </c>
      <c r="O8" s="70"/>
      <c r="P8" s="73">
        <v>0.75</v>
      </c>
      <c r="Q8" s="74">
        <f t="shared" si="4"/>
        <v>9</v>
      </c>
      <c r="R8" s="75">
        <f t="shared" si="12"/>
        <v>1.5690376569037656E-2</v>
      </c>
      <c r="S8" s="75">
        <f t="shared" si="5"/>
        <v>1.6479894528675015E-2</v>
      </c>
      <c r="T8" s="74">
        <f t="shared" si="13"/>
        <v>573.6</v>
      </c>
      <c r="U8" s="73">
        <v>0.75</v>
      </c>
      <c r="V8" s="74">
        <f t="shared" si="6"/>
        <v>9</v>
      </c>
      <c r="W8" s="75">
        <f t="shared" si="14"/>
        <v>2.0570488206253425E-2</v>
      </c>
      <c r="X8" s="75">
        <f t="shared" si="7"/>
        <v>2.1994134897360702E-2</v>
      </c>
      <c r="Y8" s="74">
        <f t="shared" si="15"/>
        <v>437.52000000000004</v>
      </c>
      <c r="Z8" s="3"/>
    </row>
    <row r="9" spans="1:26" x14ac:dyDescent="0.3">
      <c r="A9" s="3" t="str">
        <f>'Rev Req''t_yrs 1-3'!A8</f>
        <v>Pending</v>
      </c>
      <c r="B9" s="3" t="str">
        <f>'Rev Req''t_yrs 1-3'!B8</f>
        <v>A.22-01-003</v>
      </c>
      <c r="C9" s="3" t="str">
        <f>'Rev Req''t_yrs 1-3'!C8</f>
        <v>GRC Test Year 2023/2024</v>
      </c>
      <c r="D9" s="78" t="str">
        <f>TEXT('Rev Req''t_yrs 1-3'!J8, "yyyy")</f>
        <v>2024</v>
      </c>
      <c r="E9" s="73">
        <v>2.71</v>
      </c>
      <c r="F9" s="74">
        <f t="shared" si="0"/>
        <v>32.519999999999996</v>
      </c>
      <c r="G9" s="75">
        <f t="shared" si="8"/>
        <v>2.9585152838427942E-2</v>
      </c>
      <c r="H9" s="75">
        <f t="shared" si="1"/>
        <v>3.2369804108934537E-2</v>
      </c>
      <c r="I9" s="74">
        <f t="shared" si="9"/>
        <v>1099.2</v>
      </c>
      <c r="J9" s="73">
        <v>0.75</v>
      </c>
      <c r="K9" s="74">
        <f t="shared" si="2"/>
        <v>9</v>
      </c>
      <c r="L9" s="75">
        <f t="shared" si="10"/>
        <v>9.8515696834362287E-3</v>
      </c>
      <c r="M9" s="75">
        <f t="shared" si="3"/>
        <v>1.0694424639954372E-2</v>
      </c>
      <c r="N9" s="74">
        <f t="shared" si="11"/>
        <v>913.56</v>
      </c>
      <c r="O9" s="70"/>
      <c r="P9" s="73">
        <v>0.82</v>
      </c>
      <c r="Q9" s="74">
        <f t="shared" si="4"/>
        <v>9.84</v>
      </c>
      <c r="R9" s="75">
        <f t="shared" si="12"/>
        <v>1.6865487453722745E-2</v>
      </c>
      <c r="S9" s="75">
        <f t="shared" si="5"/>
        <v>1.8018018018018018E-2</v>
      </c>
      <c r="T9" s="74">
        <f t="shared" si="13"/>
        <v>583.44000000000005</v>
      </c>
      <c r="U9" s="73">
        <v>-0.28999999999999998</v>
      </c>
      <c r="V9" s="74">
        <f t="shared" si="6"/>
        <v>-3.4799999999999995</v>
      </c>
      <c r="W9" s="75">
        <f t="shared" si="14"/>
        <v>-8.0176942217307142E-3</v>
      </c>
      <c r="X9" s="75">
        <f t="shared" si="7"/>
        <v>-8.5043988269794708E-3</v>
      </c>
      <c r="Y9" s="74">
        <f t="shared" si="15"/>
        <v>434.04</v>
      </c>
      <c r="Z9" s="3"/>
    </row>
    <row r="10" spans="1:26" x14ac:dyDescent="0.3">
      <c r="A10" s="3" t="str">
        <f>'Rev Req''t_yrs 1-3'!A9</f>
        <v>Pending</v>
      </c>
      <c r="B10" s="3" t="str">
        <f>'Rev Req''t_yrs 1-3'!B9</f>
        <v>A.22-01-003</v>
      </c>
      <c r="C10" s="3" t="str">
        <f>'Rev Req''t_yrs 1-3'!C9</f>
        <v>Amortize Reserve Accounts</v>
      </c>
      <c r="D10" s="78" t="str">
        <f>TEXT('Rev Req''t_yrs 1-3'!J9, "yyyy")</f>
        <v>2024</v>
      </c>
      <c r="E10" s="73">
        <v>3.16</v>
      </c>
      <c r="F10" s="74">
        <f t="shared" si="0"/>
        <v>37.92</v>
      </c>
      <c r="G10" s="75">
        <f t="shared" si="8"/>
        <v>3.3347403967918951E-2</v>
      </c>
      <c r="H10" s="75">
        <f t="shared" si="1"/>
        <v>3.7744863831820359E-2</v>
      </c>
      <c r="I10" s="74">
        <f t="shared" si="9"/>
        <v>1137.1200000000001</v>
      </c>
      <c r="J10" s="73">
        <v>3.16</v>
      </c>
      <c r="K10" s="74">
        <f t="shared" si="2"/>
        <v>37.92</v>
      </c>
      <c r="L10" s="75">
        <f t="shared" si="10"/>
        <v>3.9853701601715232E-2</v>
      </c>
      <c r="M10" s="75">
        <f t="shared" si="3"/>
        <v>4.5059175816341085E-2</v>
      </c>
      <c r="N10" s="74">
        <f t="shared" si="11"/>
        <v>951.4799999999999</v>
      </c>
      <c r="O10" s="70"/>
      <c r="P10" s="73">
        <v>3.16</v>
      </c>
      <c r="Q10" s="74">
        <f t="shared" si="4"/>
        <v>37.92</v>
      </c>
      <c r="R10" s="75">
        <f t="shared" si="12"/>
        <v>6.1027423715720355E-2</v>
      </c>
      <c r="S10" s="75">
        <f t="shared" si="5"/>
        <v>6.9435288947484075E-2</v>
      </c>
      <c r="T10" s="74">
        <f t="shared" si="13"/>
        <v>621.36</v>
      </c>
      <c r="U10" s="73">
        <v>3.16</v>
      </c>
      <c r="V10" s="74">
        <f t="shared" si="6"/>
        <v>37.92</v>
      </c>
      <c r="W10" s="75">
        <f t="shared" si="14"/>
        <v>8.0345792016272566E-2</v>
      </c>
      <c r="X10" s="75">
        <f t="shared" si="7"/>
        <v>9.2668621700879764E-2</v>
      </c>
      <c r="Y10" s="74">
        <f t="shared" si="15"/>
        <v>471.96000000000004</v>
      </c>
      <c r="Z10" s="3"/>
    </row>
    <row r="11" spans="1:26" x14ac:dyDescent="0.3">
      <c r="A11" s="3" t="str">
        <f>'Rev Req''t_yrs 1-3'!A10</f>
        <v>Pending</v>
      </c>
      <c r="B11" s="3" t="str">
        <f>'Rev Req''t_yrs 1-3'!B10</f>
        <v>A.22-01-003</v>
      </c>
      <c r="C11" s="3" t="str">
        <f>'Rev Req''t_yrs 1-3'!C10</f>
        <v>Refund Overcollection in Reserve Accts.</v>
      </c>
      <c r="D11" s="78" t="str">
        <f>TEXT('Rev Req''t_yrs 1-3'!J10, "yyyy")</f>
        <v>2024</v>
      </c>
      <c r="E11" s="73">
        <v>-6.48</v>
      </c>
      <c r="F11" s="74">
        <f t="shared" si="0"/>
        <v>-77.760000000000005</v>
      </c>
      <c r="G11" s="75">
        <f t="shared" si="8"/>
        <v>-7.3402809243316713E-2</v>
      </c>
      <c r="H11" s="75">
        <f t="shared" si="1"/>
        <v>-7.7400860009555664E-2</v>
      </c>
      <c r="I11" s="74">
        <f t="shared" si="9"/>
        <v>1059.3600000000001</v>
      </c>
      <c r="J11" s="73">
        <v>-6.48</v>
      </c>
      <c r="K11" s="74">
        <f t="shared" si="2"/>
        <v>-77.760000000000005</v>
      </c>
      <c r="L11" s="75">
        <f t="shared" si="10"/>
        <v>-8.8998763906056877E-2</v>
      </c>
      <c r="M11" s="75">
        <f t="shared" si="3"/>
        <v>-9.2399828889205768E-2</v>
      </c>
      <c r="N11" s="74">
        <f t="shared" si="11"/>
        <v>873.71999999999991</v>
      </c>
      <c r="O11" s="70"/>
      <c r="P11" s="73">
        <v>-6.48</v>
      </c>
      <c r="Q11" s="74">
        <f t="shared" si="4"/>
        <v>-77.760000000000005</v>
      </c>
      <c r="R11" s="75">
        <f t="shared" si="12"/>
        <v>-0.14304635761589404</v>
      </c>
      <c r="S11" s="75">
        <f t="shared" si="5"/>
        <v>-0.14238628872775216</v>
      </c>
      <c r="T11" s="74">
        <f t="shared" si="13"/>
        <v>543.6</v>
      </c>
      <c r="U11" s="73">
        <v>-6.48</v>
      </c>
      <c r="V11" s="74">
        <f t="shared" si="6"/>
        <v>-77.760000000000005</v>
      </c>
      <c r="W11" s="75">
        <f t="shared" si="14"/>
        <v>-0.19726027397260273</v>
      </c>
      <c r="X11" s="75">
        <f t="shared" si="7"/>
        <v>-0.19002932551319648</v>
      </c>
      <c r="Y11" s="74">
        <f t="shared" si="15"/>
        <v>394.20000000000005</v>
      </c>
      <c r="Z11" s="3"/>
    </row>
    <row r="12" spans="1:26" x14ac:dyDescent="0.3">
      <c r="A12" s="3" t="str">
        <f>'Rev Req''t_yrs 1-3'!A11</f>
        <v>New</v>
      </c>
      <c r="B12" s="3" t="str">
        <f>'Rev Req''t_yrs 1-3'!B11</f>
        <v>AL 593</v>
      </c>
      <c r="C12" s="3" t="str">
        <f>'Rev Req''t_yrs 1-3'!C11</f>
        <v>Amortize Water Cost Balancing Account Over-Collection</v>
      </c>
      <c r="D12" s="78" t="str">
        <f>TEXT('Rev Req''t_yrs 1-3'!J11, "yyyy")</f>
        <v>2024</v>
      </c>
      <c r="E12" s="73">
        <v>-3.2</v>
      </c>
      <c r="F12" s="74">
        <f t="shared" ref="F12:F17" si="16">IF(ISBLANK(E12)," ",E12*12)</f>
        <v>-38.400000000000006</v>
      </c>
      <c r="G12" s="75">
        <f t="shared" si="8"/>
        <v>-3.7611659614480486E-2</v>
      </c>
      <c r="H12" s="75">
        <f>IF(F12=" "," ",(F12/F$5))</f>
        <v>-3.8222646918299095E-2</v>
      </c>
      <c r="I12" s="74">
        <f>IF(F12=" ","",I11+F12)</f>
        <v>1020.9600000000002</v>
      </c>
      <c r="J12" s="73">
        <v>-3.2</v>
      </c>
      <c r="K12" s="74">
        <f>IF(ISBLANK(J12)," ",J12*12)</f>
        <v>-38.400000000000006</v>
      </c>
      <c r="L12" s="75">
        <f t="shared" si="10"/>
        <v>-4.5970406550782945E-2</v>
      </c>
      <c r="M12" s="75">
        <f>IF(K12=" "," ",(K12/K$5))</f>
        <v>-4.5629545130471988E-2</v>
      </c>
      <c r="N12" s="74">
        <f>IF(K12=" ","",N11+K12)</f>
        <v>835.31999999999994</v>
      </c>
      <c r="O12" s="70"/>
      <c r="P12" s="73">
        <v>-3.2</v>
      </c>
      <c r="Q12" s="74">
        <f>IF(ISBLANK(P12)," ",P12*12)</f>
        <v>-38.400000000000006</v>
      </c>
      <c r="R12" s="75">
        <f t="shared" si="12"/>
        <v>-7.6009501187648459E-2</v>
      </c>
      <c r="S12" s="75">
        <f>IF(Q12=" "," ",(Q12/Q$5))</f>
        <v>-7.0314216655680079E-2</v>
      </c>
      <c r="T12" s="74">
        <f>IF(Q12=" ","",T11+Q12)</f>
        <v>505.20000000000005</v>
      </c>
      <c r="U12" s="73">
        <v>-3.2</v>
      </c>
      <c r="V12" s="74">
        <f>IF(ISBLANK(U12)," ",U12*12)</f>
        <v>-38.400000000000006</v>
      </c>
      <c r="W12" s="75">
        <f t="shared" si="14"/>
        <v>-0.10792580101180438</v>
      </c>
      <c r="X12" s="75">
        <f>IF(V12=" "," ",(V12/V$5))</f>
        <v>-9.3841642228739003E-2</v>
      </c>
      <c r="Y12" s="74">
        <f>IF(V12=" ","",Y11+V12)</f>
        <v>355.80000000000007</v>
      </c>
      <c r="Z12" s="3"/>
    </row>
    <row r="13" spans="1:26" x14ac:dyDescent="0.3">
      <c r="A13" s="3" t="str">
        <f>'Rev Req''t_yrs 1-3'!A12</f>
        <v>New</v>
      </c>
      <c r="B13" s="3" t="str">
        <f>'Rev Req''t_yrs 1-3'!B12</f>
        <v>A.23-05-001</v>
      </c>
      <c r="C13" s="3" t="str">
        <f>'Rev Req''t_yrs 1-3'!C12</f>
        <v xml:space="preserve">Cost of Capital </v>
      </c>
      <c r="D13" s="78" t="str">
        <f>TEXT('Rev Req''t_yrs 1-3'!J12, "yyyy")</f>
        <v>2024</v>
      </c>
      <c r="E13" s="73">
        <v>1.99</v>
      </c>
      <c r="F13" s="74">
        <f t="shared" si="16"/>
        <v>23.88</v>
      </c>
      <c r="G13" s="75">
        <f t="shared" si="8"/>
        <v>2.2855173997932694E-2</v>
      </c>
      <c r="H13" s="75">
        <f>IF(F13=" "," ",(F13/F$5))</f>
        <v>2.3769708552317248E-2</v>
      </c>
      <c r="I13" s="74">
        <f>IF(F13=" ","",I12+F13)</f>
        <v>1044.8400000000001</v>
      </c>
      <c r="J13" s="73">
        <v>1.92</v>
      </c>
      <c r="K13" s="74">
        <f>IF(ISBLANK(J13)," ",J13*12)</f>
        <v>23.04</v>
      </c>
      <c r="L13" s="75">
        <f t="shared" si="10"/>
        <v>2.6841884523975956E-2</v>
      </c>
      <c r="M13" s="75">
        <f>IF(K13=" "," ",(K13/K$5))</f>
        <v>2.737772707828319E-2</v>
      </c>
      <c r="N13" s="74">
        <f>IF(K13=" ","",N12+K13)</f>
        <v>858.3599999999999</v>
      </c>
      <c r="O13" s="70"/>
      <c r="P13" s="73">
        <v>1.02</v>
      </c>
      <c r="Q13" s="74">
        <f>IF(ISBLANK(P13)," ",P13*12)</f>
        <v>12.24</v>
      </c>
      <c r="R13" s="75">
        <f t="shared" si="12"/>
        <v>2.3654916512059369E-2</v>
      </c>
      <c r="S13" s="75">
        <f>IF(Q13=" "," ",(Q13/Q$5))</f>
        <v>2.2412656558998021E-2</v>
      </c>
      <c r="T13" s="74">
        <f>IF(Q13=" ","",T12+Q13)</f>
        <v>517.44000000000005</v>
      </c>
      <c r="U13" s="73">
        <v>0.55000000000000004</v>
      </c>
      <c r="V13" s="74">
        <f>IF(ISBLANK(U13)," ",U13*12)</f>
        <v>6.6000000000000005</v>
      </c>
      <c r="W13" s="75">
        <f t="shared" si="14"/>
        <v>1.821192052980132E-2</v>
      </c>
      <c r="X13" s="75">
        <f>IF(V13=" "," ",(V13/V$5))</f>
        <v>1.6129032258064516E-2</v>
      </c>
      <c r="Y13" s="74">
        <f>IF(V13=" ","",Y12+V13)</f>
        <v>362.40000000000009</v>
      </c>
      <c r="Z13" s="3"/>
    </row>
    <row r="14" spans="1:26" x14ac:dyDescent="0.3">
      <c r="A14" s="3" t="str">
        <f>'Rev Req''t_yrs 1-3'!A13</f>
        <v>Pending</v>
      </c>
      <c r="B14" s="3" t="str">
        <f>'Rev Req''t_yrs 1-3'!B13</f>
        <v>A.22-01-003</v>
      </c>
      <c r="C14" s="3" t="str">
        <f>'Rev Req''t_yrs 1-3'!C13</f>
        <v>Ending of Amortization of Reserve Accts.</v>
      </c>
      <c r="D14" s="78" t="str">
        <f>TEXT('Rev Req''t_yrs 1-3'!J13, "yyyy")</f>
        <v>2024</v>
      </c>
      <c r="E14" s="73">
        <v>-3.16</v>
      </c>
      <c r="F14" s="74">
        <f t="shared" si="16"/>
        <v>-37.92</v>
      </c>
      <c r="G14" s="75">
        <f t="shared" si="8"/>
        <v>-3.76593969729472E-2</v>
      </c>
      <c r="H14" s="75">
        <f>IF(F14=" "," ",(F14/F$5))</f>
        <v>-3.7744863831820359E-2</v>
      </c>
      <c r="I14" s="74">
        <f>IF(F14=" ","",I13+F14)</f>
        <v>1006.9200000000002</v>
      </c>
      <c r="J14" s="73">
        <v>-3.16</v>
      </c>
      <c r="K14" s="74">
        <f>IF(ISBLANK(J14)," ",J14*12)</f>
        <v>-37.92</v>
      </c>
      <c r="L14" s="75">
        <f t="shared" si="10"/>
        <v>-4.6219101945297651E-2</v>
      </c>
      <c r="M14" s="75">
        <f>IF(K14=" "," ",(K14/K$5))</f>
        <v>-4.5059175816341085E-2</v>
      </c>
      <c r="N14" s="74">
        <f>IF(K14=" ","",N13+K14)</f>
        <v>820.43999999999994</v>
      </c>
      <c r="O14" s="70"/>
      <c r="P14" s="73">
        <v>-3.16</v>
      </c>
      <c r="Q14" s="74">
        <f>IF(ISBLANK(P14)," ",P14*12)</f>
        <v>-37.92</v>
      </c>
      <c r="R14" s="75">
        <f t="shared" si="12"/>
        <v>-7.9079079079079073E-2</v>
      </c>
      <c r="S14" s="75">
        <f>IF(Q14=" "," ",(Q14/Q$5))</f>
        <v>-6.9435288947484075E-2</v>
      </c>
      <c r="T14" s="74">
        <f>IF(Q14=" ","",T13+Q14)</f>
        <v>479.52000000000004</v>
      </c>
      <c r="U14" s="73">
        <v>-3.16</v>
      </c>
      <c r="V14" s="74">
        <f>IF(ISBLANK(U14)," ",U14*12)</f>
        <v>-37.92</v>
      </c>
      <c r="W14" s="75">
        <f t="shared" si="14"/>
        <v>-0.11686390532544376</v>
      </c>
      <c r="X14" s="75">
        <f>IF(V14=" "," ",(V14/V$5))</f>
        <v>-9.2668621700879764E-2</v>
      </c>
      <c r="Y14" s="74">
        <f>IF(V14=" ","",Y13+V14)</f>
        <v>324.48000000000008</v>
      </c>
      <c r="Z14" s="3"/>
    </row>
    <row r="15" spans="1:26" x14ac:dyDescent="0.3">
      <c r="A15" s="3" t="str">
        <f>'Rev Req''t_yrs 1-3'!A14</f>
        <v>Pending</v>
      </c>
      <c r="B15" s="3" t="str">
        <f>'Rev Req''t_yrs 1-3'!B14</f>
        <v>A.22-01-003</v>
      </c>
      <c r="C15" s="3" t="str">
        <f>'Rev Req''t_yrs 1-3'!C14</f>
        <v>Ending of Refund for Overcollection in Acct.s</v>
      </c>
      <c r="D15" s="78" t="str">
        <f>TEXT('Rev Req''t_yrs 1-3'!J14, "yyyy")</f>
        <v>2024</v>
      </c>
      <c r="E15" s="73">
        <v>6.48</v>
      </c>
      <c r="F15" s="74">
        <f t="shared" si="16"/>
        <v>77.760000000000005</v>
      </c>
      <c r="G15" s="75">
        <f t="shared" si="8"/>
        <v>7.1689346166611337E-2</v>
      </c>
      <c r="H15" s="75">
        <f t="shared" ref="H15:H54" si="17">IF(F15=" "," ",(F15/F$5))</f>
        <v>7.7400860009555664E-2</v>
      </c>
      <c r="I15" s="74">
        <f>IF(F15=" ","",I14+F15)</f>
        <v>1084.6800000000003</v>
      </c>
      <c r="J15" s="73">
        <v>6.48</v>
      </c>
      <c r="K15" s="74">
        <f t="shared" ref="K15:K54" si="18">IF(ISBLANK(J15)," ",J15*12)</f>
        <v>77.760000000000005</v>
      </c>
      <c r="L15" s="75">
        <f t="shared" si="10"/>
        <v>8.6573146292585182E-2</v>
      </c>
      <c r="M15" s="75">
        <f t="shared" ref="M15:M54" si="19">IF(K15=" "," ",(K15/K$5))</f>
        <v>9.2399828889205768E-2</v>
      </c>
      <c r="N15" s="74">
        <f>IF(K15=" ","",N14+K15)</f>
        <v>898.19999999999993</v>
      </c>
      <c r="O15" s="70"/>
      <c r="P15" s="73">
        <v>6.48</v>
      </c>
      <c r="Q15" s="74">
        <f t="shared" ref="Q15:Q54" si="20">IF(ISBLANK(P15)," ",P15*12)</f>
        <v>77.760000000000005</v>
      </c>
      <c r="R15" s="75">
        <f t="shared" si="12"/>
        <v>0.13953488372093023</v>
      </c>
      <c r="S15" s="75">
        <f t="shared" ref="S15:S54" si="21">IF(Q15=" "," ",(Q15/Q$5))</f>
        <v>0.14238628872775216</v>
      </c>
      <c r="T15" s="74">
        <f>IF(Q15=" ","",T14+Q15)</f>
        <v>557.28000000000009</v>
      </c>
      <c r="U15" s="73">
        <v>6.48</v>
      </c>
      <c r="V15" s="74">
        <f t="shared" ref="V15:V54" si="22">IF(ISBLANK(U15)," ",U15*12)</f>
        <v>77.760000000000005</v>
      </c>
      <c r="W15" s="75">
        <f t="shared" si="14"/>
        <v>0.19331742243436753</v>
      </c>
      <c r="X15" s="75">
        <f t="shared" ref="X15:X54" si="23">IF(V15=" "," ",(V15/V$5))</f>
        <v>0.19002932551319648</v>
      </c>
      <c r="Y15" s="74">
        <f>IF(V15=" ","",Y14+V15)</f>
        <v>402.24000000000007</v>
      </c>
      <c r="Z15" s="3"/>
    </row>
    <row r="16" spans="1:26" x14ac:dyDescent="0.3">
      <c r="A16" s="3" t="str">
        <f>'Rev Req''t_yrs 1-3'!A15</f>
        <v>Pending</v>
      </c>
      <c r="B16" s="3" t="str">
        <f>'Rev Req''t_yrs 1-3'!B15</f>
        <v>A.22-01-003</v>
      </c>
      <c r="C16" s="3" t="str">
        <f>'Rev Req''t_yrs 1-3'!C15</f>
        <v>Escalation Year 2025-2026</v>
      </c>
      <c r="D16" s="78" t="str">
        <f>TEXT('Rev Req''t_yrs 1-3'!J15, "yyyy")</f>
        <v>2024</v>
      </c>
      <c r="E16" s="73">
        <v>4.8</v>
      </c>
      <c r="F16" s="74">
        <f t="shared" si="16"/>
        <v>57.599999999999994</v>
      </c>
      <c r="G16" s="75">
        <f t="shared" si="8"/>
        <v>5.042546485975416E-2</v>
      </c>
      <c r="H16" s="75">
        <f t="shared" si="17"/>
        <v>5.7333970377448633E-2</v>
      </c>
      <c r="I16" s="74">
        <f t="shared" ref="I16:I54" si="24">IF(F16=" ","",I15+F16)</f>
        <v>1142.2800000000002</v>
      </c>
      <c r="J16" s="73">
        <v>3.85</v>
      </c>
      <c r="K16" s="74">
        <f t="shared" si="18"/>
        <v>46.2</v>
      </c>
      <c r="L16" s="75">
        <f t="shared" si="10"/>
        <v>4.8919949174078783E-2</v>
      </c>
      <c r="M16" s="75">
        <f t="shared" si="19"/>
        <v>5.4898046485099106E-2</v>
      </c>
      <c r="N16" s="74">
        <f t="shared" ref="N16:N54" si="25">IF(K16=" ","",N15+K16)</f>
        <v>944.4</v>
      </c>
      <c r="O16" s="70"/>
      <c r="P16" s="73">
        <v>2.25</v>
      </c>
      <c r="Q16" s="74">
        <f t="shared" si="20"/>
        <v>27</v>
      </c>
      <c r="R16" s="75">
        <f t="shared" si="12"/>
        <v>4.6210720887245836E-2</v>
      </c>
      <c r="S16" s="75">
        <f t="shared" si="21"/>
        <v>4.9439683586025046E-2</v>
      </c>
      <c r="T16" s="74">
        <f t="shared" ref="T16:T54" si="26">IF(Q16=" ","",T15+Q16)</f>
        <v>584.28000000000009</v>
      </c>
      <c r="U16" s="73">
        <v>2.21</v>
      </c>
      <c r="V16" s="74">
        <f t="shared" si="22"/>
        <v>26.52</v>
      </c>
      <c r="W16" s="75">
        <f t="shared" si="14"/>
        <v>6.1852784774699125E-2</v>
      </c>
      <c r="X16" s="75">
        <f t="shared" si="23"/>
        <v>6.4809384164222869E-2</v>
      </c>
      <c r="Y16" s="74">
        <f t="shared" ref="Y16:Y54" si="27">IF(V16=" ","",Y15+V16)</f>
        <v>428.76000000000005</v>
      </c>
      <c r="Z16" s="3"/>
    </row>
    <row r="17" spans="1:26" x14ac:dyDescent="0.3">
      <c r="A17" s="3" t="str">
        <f>'Rev Req''t_yrs 1-3'!A16</f>
        <v>New</v>
      </c>
      <c r="B17" s="3" t="str">
        <f>'Rev Req''t_yrs 1-3'!B16</f>
        <v>AL 593</v>
      </c>
      <c r="C17" s="3" t="str">
        <f>'Rev Req''t_yrs 1-3'!C16</f>
        <v>Ending of Amortization of Water Cost Bal. Acct. Over-Collection</v>
      </c>
      <c r="D17" s="78" t="str">
        <f>TEXT('Rev Req''t_yrs 1-3'!J16, "yyyy")</f>
        <v>2025</v>
      </c>
      <c r="E17" s="73">
        <v>3.2</v>
      </c>
      <c r="F17" s="74">
        <f t="shared" si="16"/>
        <v>38.400000000000006</v>
      </c>
      <c r="G17" s="75">
        <f t="shared" si="8"/>
        <v>3.2523630450249003E-2</v>
      </c>
      <c r="H17" s="75">
        <f t="shared" si="17"/>
        <v>3.8222646918299095E-2</v>
      </c>
      <c r="I17" s="74">
        <f t="shared" si="24"/>
        <v>1180.6800000000003</v>
      </c>
      <c r="J17" s="73">
        <v>3.2</v>
      </c>
      <c r="K17" s="74">
        <f t="shared" si="18"/>
        <v>38.400000000000006</v>
      </c>
      <c r="L17" s="75">
        <f t="shared" si="10"/>
        <v>3.9072039072039079E-2</v>
      </c>
      <c r="M17" s="75">
        <f t="shared" si="19"/>
        <v>4.5629545130471988E-2</v>
      </c>
      <c r="N17" s="74">
        <f t="shared" si="25"/>
        <v>982.8</v>
      </c>
      <c r="O17" s="70"/>
      <c r="P17" s="73">
        <v>3.2</v>
      </c>
      <c r="Q17" s="74">
        <f t="shared" si="20"/>
        <v>38.400000000000006</v>
      </c>
      <c r="R17" s="75">
        <f t="shared" si="12"/>
        <v>6.1668915012526498E-2</v>
      </c>
      <c r="S17" s="75">
        <f t="shared" si="21"/>
        <v>7.0314216655680079E-2</v>
      </c>
      <c r="T17" s="74">
        <f t="shared" si="26"/>
        <v>622.68000000000006</v>
      </c>
      <c r="U17" s="73">
        <v>3.2</v>
      </c>
      <c r="V17" s="74">
        <f t="shared" si="22"/>
        <v>38.400000000000006</v>
      </c>
      <c r="W17" s="75">
        <f t="shared" si="14"/>
        <v>8.2198818391985617E-2</v>
      </c>
      <c r="X17" s="75">
        <f t="shared" si="23"/>
        <v>9.3841642228739003E-2</v>
      </c>
      <c r="Y17" s="74">
        <f t="shared" si="27"/>
        <v>467.16000000000008</v>
      </c>
      <c r="Z17" s="3"/>
    </row>
    <row r="18" spans="1:26" x14ac:dyDescent="0.3">
      <c r="A18" s="3" t="str">
        <f>'Rev Req''t_yrs 1-3'!A17</f>
        <v>Pending</v>
      </c>
      <c r="B18" s="3" t="str">
        <f>'Rev Req''t_yrs 1-3'!B17</f>
        <v>A.22-01-003</v>
      </c>
      <c r="C18" s="3" t="str">
        <f>'Rev Req''t_yrs 1-3'!C17</f>
        <v>Escalation Year 2025-2026</v>
      </c>
      <c r="D18" s="78" t="str">
        <f>TEXT('Rev Req''t_yrs 1-3'!J17, "yyyy")</f>
        <v>2025</v>
      </c>
      <c r="E18" s="73">
        <v>4.76</v>
      </c>
      <c r="F18" s="74">
        <f t="shared" ref="F18:F54" si="28">IF(ISBLANK(E18)," ",E18*12)</f>
        <v>57.12</v>
      </c>
      <c r="G18" s="75">
        <f t="shared" si="8"/>
        <v>4.6146388754241388E-2</v>
      </c>
      <c r="H18" s="75">
        <f t="shared" si="17"/>
        <v>5.6856187290969896E-2</v>
      </c>
      <c r="I18" s="74">
        <f t="shared" si="24"/>
        <v>1237.8000000000002</v>
      </c>
      <c r="J18" s="73">
        <v>5.45</v>
      </c>
      <c r="K18" s="74">
        <f t="shared" si="18"/>
        <v>65.400000000000006</v>
      </c>
      <c r="L18" s="75">
        <f t="shared" si="10"/>
        <v>6.2392673153978249E-2</v>
      </c>
      <c r="M18" s="75">
        <f t="shared" si="19"/>
        <v>7.77128190503351E-2</v>
      </c>
      <c r="N18" s="74">
        <f t="shared" si="25"/>
        <v>1048.2</v>
      </c>
      <c r="O18" s="70"/>
      <c r="P18" s="73">
        <v>2.15</v>
      </c>
      <c r="Q18" s="74">
        <f t="shared" si="20"/>
        <v>25.799999999999997</v>
      </c>
      <c r="R18" s="75">
        <f t="shared" si="12"/>
        <v>3.9785344189489265E-2</v>
      </c>
      <c r="S18" s="75">
        <f t="shared" si="21"/>
        <v>4.7242364315535045E-2</v>
      </c>
      <c r="T18" s="74">
        <f t="shared" si="26"/>
        <v>648.48</v>
      </c>
      <c r="U18" s="73">
        <v>2.13</v>
      </c>
      <c r="V18" s="74">
        <f t="shared" si="22"/>
        <v>25.56</v>
      </c>
      <c r="W18" s="75">
        <f t="shared" si="14"/>
        <v>5.1875304432537739E-2</v>
      </c>
      <c r="X18" s="75">
        <f t="shared" si="23"/>
        <v>6.2463343108504391E-2</v>
      </c>
      <c r="Y18" s="74">
        <f t="shared" si="27"/>
        <v>492.72000000000008</v>
      </c>
      <c r="Z18" s="3"/>
    </row>
    <row r="19" spans="1:26" x14ac:dyDescent="0.3">
      <c r="A19" s="3">
        <f>'Rev Req''t_yrs 1-3'!A18</f>
        <v>0</v>
      </c>
      <c r="B19" s="3">
        <f>'Rev Req''t_yrs 1-3'!B18</f>
        <v>0</v>
      </c>
      <c r="C19" s="3">
        <f>'Rev Req''t_yrs 1-3'!C18</f>
        <v>0</v>
      </c>
      <c r="D19" s="78" t="str">
        <f>TEXT('Rev Req''t_yrs 1-3'!J18, "yyyy")</f>
        <v>1900</v>
      </c>
      <c r="E19" s="73"/>
      <c r="F19" s="74" t="str">
        <f t="shared" si="28"/>
        <v xml:space="preserve"> </v>
      </c>
      <c r="G19" s="75" t="str">
        <f t="shared" si="8"/>
        <v xml:space="preserve"> </v>
      </c>
      <c r="H19" s="75" t="str">
        <f t="shared" si="17"/>
        <v xml:space="preserve"> </v>
      </c>
      <c r="I19" s="74" t="str">
        <f t="shared" si="24"/>
        <v/>
      </c>
      <c r="J19" s="73"/>
      <c r="K19" s="74" t="str">
        <f t="shared" si="18"/>
        <v xml:space="preserve"> </v>
      </c>
      <c r="L19" s="75" t="str">
        <f t="shared" si="10"/>
        <v xml:space="preserve"> </v>
      </c>
      <c r="M19" s="75" t="str">
        <f t="shared" si="19"/>
        <v xml:space="preserve"> </v>
      </c>
      <c r="N19" s="74" t="str">
        <f t="shared" si="25"/>
        <v/>
      </c>
      <c r="O19" s="70"/>
      <c r="P19" s="73"/>
      <c r="Q19" s="74" t="str">
        <f t="shared" si="20"/>
        <v xml:space="preserve"> </v>
      </c>
      <c r="R19" s="75" t="str">
        <f t="shared" si="12"/>
        <v xml:space="preserve"> </v>
      </c>
      <c r="S19" s="75" t="str">
        <f t="shared" si="21"/>
        <v xml:space="preserve"> </v>
      </c>
      <c r="T19" s="74" t="str">
        <f t="shared" si="26"/>
        <v/>
      </c>
      <c r="U19" s="73"/>
      <c r="V19" s="74" t="str">
        <f t="shared" si="22"/>
        <v xml:space="preserve"> </v>
      </c>
      <c r="W19" s="75" t="str">
        <f t="shared" si="14"/>
        <v xml:space="preserve"> </v>
      </c>
      <c r="X19" s="75" t="str">
        <f t="shared" si="23"/>
        <v xml:space="preserve"> </v>
      </c>
      <c r="Y19" s="74" t="str">
        <f t="shared" si="27"/>
        <v/>
      </c>
      <c r="Z19" s="3"/>
    </row>
    <row r="20" spans="1:26" x14ac:dyDescent="0.3">
      <c r="A20" s="3">
        <f>'Rev Req''t_yrs 1-3'!A19</f>
        <v>0</v>
      </c>
      <c r="B20" s="3">
        <f>'Rev Req''t_yrs 1-3'!B19</f>
        <v>0</v>
      </c>
      <c r="C20" s="3">
        <f>'Rev Req''t_yrs 1-3'!C19</f>
        <v>0</v>
      </c>
      <c r="D20" s="78" t="str">
        <f>TEXT('Rev Req''t_yrs 1-3'!J19, "yyyy")</f>
        <v>1900</v>
      </c>
      <c r="E20" s="73"/>
      <c r="F20" s="74" t="str">
        <f t="shared" si="28"/>
        <v xml:space="preserve"> </v>
      </c>
      <c r="G20" s="75" t="str">
        <f t="shared" si="8"/>
        <v xml:space="preserve"> </v>
      </c>
      <c r="H20" s="75" t="str">
        <f t="shared" si="17"/>
        <v xml:space="preserve"> </v>
      </c>
      <c r="I20" s="74" t="str">
        <f t="shared" si="24"/>
        <v/>
      </c>
      <c r="J20" s="73"/>
      <c r="K20" s="74" t="str">
        <f t="shared" si="18"/>
        <v xml:space="preserve"> </v>
      </c>
      <c r="L20" s="75" t="str">
        <f t="shared" si="10"/>
        <v xml:space="preserve"> </v>
      </c>
      <c r="M20" s="75" t="str">
        <f t="shared" si="19"/>
        <v xml:space="preserve"> </v>
      </c>
      <c r="N20" s="74" t="str">
        <f t="shared" si="25"/>
        <v/>
      </c>
      <c r="O20" s="70"/>
      <c r="P20" s="73"/>
      <c r="Q20" s="74" t="str">
        <f t="shared" si="20"/>
        <v xml:space="preserve"> </v>
      </c>
      <c r="R20" s="75" t="str">
        <f t="shared" si="12"/>
        <v xml:space="preserve"> </v>
      </c>
      <c r="S20" s="75" t="str">
        <f t="shared" si="21"/>
        <v xml:space="preserve"> </v>
      </c>
      <c r="T20" s="74" t="str">
        <f t="shared" si="26"/>
        <v/>
      </c>
      <c r="U20" s="73"/>
      <c r="V20" s="74" t="str">
        <f t="shared" si="22"/>
        <v xml:space="preserve"> </v>
      </c>
      <c r="W20" s="75" t="str">
        <f t="shared" si="14"/>
        <v xml:space="preserve"> </v>
      </c>
      <c r="X20" s="75" t="str">
        <f t="shared" si="23"/>
        <v xml:space="preserve"> </v>
      </c>
      <c r="Y20" s="74" t="str">
        <f t="shared" si="27"/>
        <v/>
      </c>
      <c r="Z20" s="3"/>
    </row>
    <row r="21" spans="1:26" x14ac:dyDescent="0.3">
      <c r="A21" s="3">
        <f>'Rev Req''t_yrs 1-3'!A20</f>
        <v>0</v>
      </c>
      <c r="B21" s="3">
        <f>'Rev Req''t_yrs 1-3'!B20</f>
        <v>0</v>
      </c>
      <c r="C21" s="3">
        <f>'Rev Req''t_yrs 1-3'!C20</f>
        <v>0</v>
      </c>
      <c r="D21" s="78" t="str">
        <f>TEXT('Rev Req''t_yrs 1-3'!J20, "yyyy")</f>
        <v>1900</v>
      </c>
      <c r="E21" s="73"/>
      <c r="F21" s="74" t="str">
        <f t="shared" si="28"/>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x14ac:dyDescent="0.3">
      <c r="A22" s="3">
        <f>'Rev Req''t_yrs 1-3'!A21</f>
        <v>0</v>
      </c>
      <c r="B22" s="3">
        <f>'Rev Req''t_yrs 1-3'!B21</f>
        <v>0</v>
      </c>
      <c r="C22" s="3">
        <f>'Rev Req''t_yrs 1-3'!C21</f>
        <v>0</v>
      </c>
      <c r="D22" s="78" t="str">
        <f>TEXT('Rev Req''t_yrs 1-3'!J21, "yyyy")</f>
        <v>1900</v>
      </c>
      <c r="E22" s="73"/>
      <c r="F22" s="74" t="str">
        <f t="shared" si="28"/>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x14ac:dyDescent="0.3">
      <c r="A23" s="3">
        <f>'Rev Req''t_yrs 1-3'!A22</f>
        <v>0</v>
      </c>
      <c r="B23" s="3">
        <f>'Rev Req''t_yrs 1-3'!B22</f>
        <v>0</v>
      </c>
      <c r="C23" s="3">
        <f>'Rev Req''t_yrs 1-3'!C22</f>
        <v>0</v>
      </c>
      <c r="D23" s="78" t="str">
        <f>TEXT('Rev Req''t_yrs 1-3'!J22, "yyyy")</f>
        <v>1900</v>
      </c>
      <c r="E23" s="73"/>
      <c r="F23" s="74" t="str">
        <f t="shared" si="28"/>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x14ac:dyDescent="0.3">
      <c r="A24" s="3">
        <f>'Rev Req''t_yrs 1-3'!A23</f>
        <v>0</v>
      </c>
      <c r="B24" s="3">
        <f>'Rev Req''t_yrs 1-3'!B23</f>
        <v>0</v>
      </c>
      <c r="C24" s="3">
        <f>'Rev Req''t_yrs 1-3'!C23</f>
        <v>0</v>
      </c>
      <c r="D24" s="78" t="str">
        <f>TEXT('Rev Req''t_yrs 1-3'!J23, "yyyy")</f>
        <v>1900</v>
      </c>
      <c r="E24" s="73"/>
      <c r="F24" s="74" t="str">
        <f t="shared" si="28"/>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x14ac:dyDescent="0.3">
      <c r="A25" s="3">
        <f>'Rev Req''t_yrs 1-3'!A24</f>
        <v>0</v>
      </c>
      <c r="B25" s="3">
        <f>'Rev Req''t_yrs 1-3'!B24</f>
        <v>0</v>
      </c>
      <c r="C25" s="3">
        <f>'Rev Req''t_yrs 1-3'!C24</f>
        <v>0</v>
      </c>
      <c r="D25" s="78" t="str">
        <f>TEXT('Rev Req''t_yrs 1-3'!J24, "yyyy")</f>
        <v>1900</v>
      </c>
      <c r="E25" s="73"/>
      <c r="F25" s="74" t="str">
        <f t="shared" si="28"/>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x14ac:dyDescent="0.3">
      <c r="A26" s="3">
        <f>'Rev Req''t_yrs 1-3'!A25</f>
        <v>0</v>
      </c>
      <c r="B26" s="3">
        <f>'Rev Req''t_yrs 1-3'!B25</f>
        <v>0</v>
      </c>
      <c r="C26" s="3">
        <f>'Rev Req''t_yrs 1-3'!C25</f>
        <v>0</v>
      </c>
      <c r="D26" s="78" t="str">
        <f>TEXT('Rev Req''t_yrs 1-3'!J25, "yyyy")</f>
        <v>1900</v>
      </c>
      <c r="E26" s="73"/>
      <c r="F26" s="74" t="str">
        <f t="shared" si="28"/>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x14ac:dyDescent="0.3">
      <c r="A27" s="3">
        <f>'Rev Req''t_yrs 1-3'!A26</f>
        <v>0</v>
      </c>
      <c r="B27" s="3">
        <f>'Rev Req''t_yrs 1-3'!B26</f>
        <v>0</v>
      </c>
      <c r="C27" s="3">
        <f>'Rev Req''t_yrs 1-3'!C26</f>
        <v>0</v>
      </c>
      <c r="D27" s="78" t="str">
        <f>TEXT('Rev Req''t_yrs 1-3'!J26, "yyyy")</f>
        <v>1900</v>
      </c>
      <c r="E27" s="73"/>
      <c r="F27" s="74" t="str">
        <f t="shared" si="28"/>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x14ac:dyDescent="0.3">
      <c r="A28" s="3">
        <f>'Rev Req''t_yrs 1-3'!A27</f>
        <v>0</v>
      </c>
      <c r="B28" s="3">
        <f>'Rev Req''t_yrs 1-3'!B27</f>
        <v>0</v>
      </c>
      <c r="C28" s="3">
        <f>'Rev Req''t_yrs 1-3'!C27</f>
        <v>0</v>
      </c>
      <c r="D28" s="78" t="str">
        <f>TEXT('Rev Req''t_yrs 1-3'!J27, "yyyy")</f>
        <v>1900</v>
      </c>
      <c r="E28" s="73"/>
      <c r="F28" s="74" t="str">
        <f t="shared" si="28"/>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x14ac:dyDescent="0.3">
      <c r="A29" s="3">
        <f>'Rev Req''t_yrs 1-3'!A28</f>
        <v>0</v>
      </c>
      <c r="B29" s="3">
        <f>'Rev Req''t_yrs 1-3'!B28</f>
        <v>0</v>
      </c>
      <c r="C29" s="3">
        <f>'Rev Req''t_yrs 1-3'!C28</f>
        <v>0</v>
      </c>
      <c r="D29" s="78" t="str">
        <f>TEXT('Rev Req''t_yrs 1-3'!J28, "yyyy")</f>
        <v>1900</v>
      </c>
      <c r="E29" s="73"/>
      <c r="F29" s="74" t="str">
        <f t="shared" si="28"/>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x14ac:dyDescent="0.3">
      <c r="A30" s="3">
        <f>'Rev Req''t_yrs 1-3'!A29</f>
        <v>0</v>
      </c>
      <c r="B30" s="3">
        <f>'Rev Req''t_yrs 1-3'!B29</f>
        <v>0</v>
      </c>
      <c r="C30" s="3">
        <f>'Rev Req''t_yrs 1-3'!C29</f>
        <v>0</v>
      </c>
      <c r="D30" s="78" t="str">
        <f>TEXT('Rev Req''t_yrs 1-3'!J29, "yyyy")</f>
        <v>1900</v>
      </c>
      <c r="E30" s="73"/>
      <c r="F30" s="74" t="str">
        <f t="shared" si="28"/>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x14ac:dyDescent="0.3">
      <c r="A31" s="3">
        <f>'Rev Req''t_yrs 1-3'!A30</f>
        <v>0</v>
      </c>
      <c r="B31" s="3">
        <f>'Rev Req''t_yrs 1-3'!B30</f>
        <v>0</v>
      </c>
      <c r="C31" s="3">
        <f>'Rev Req''t_yrs 1-3'!C30</f>
        <v>0</v>
      </c>
      <c r="D31" s="78" t="str">
        <f>TEXT('Rev Req''t_yrs 1-3'!J30, "yyyy")</f>
        <v>1900</v>
      </c>
      <c r="E31" s="73"/>
      <c r="F31" s="74" t="str">
        <f t="shared" si="28"/>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x14ac:dyDescent="0.3">
      <c r="A32" s="3">
        <f>'Rev Req''t_yrs 1-3'!A31</f>
        <v>0</v>
      </c>
      <c r="B32" s="3">
        <f>'Rev Req''t_yrs 1-3'!B31</f>
        <v>0</v>
      </c>
      <c r="C32" s="3">
        <f>'Rev Req''t_yrs 1-3'!C31</f>
        <v>0</v>
      </c>
      <c r="D32" s="78" t="str">
        <f>TEXT('Rev Req''t_yrs 1-3'!J31, "yyyy")</f>
        <v>1900</v>
      </c>
      <c r="E32" s="73"/>
      <c r="F32" s="74" t="str">
        <f t="shared" si="28"/>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x14ac:dyDescent="0.3">
      <c r="A33" s="3">
        <f>'Rev Req''t_yrs 1-3'!A32</f>
        <v>0</v>
      </c>
      <c r="B33" s="3">
        <f>'Rev Req''t_yrs 1-3'!B32</f>
        <v>0</v>
      </c>
      <c r="C33" s="3">
        <f>'Rev Req''t_yrs 1-3'!C32</f>
        <v>0</v>
      </c>
      <c r="D33" s="78" t="str">
        <f>TEXT('Rev Req''t_yrs 1-3'!J32, "yyyy")</f>
        <v>1900</v>
      </c>
      <c r="E33" s="73"/>
      <c r="F33" s="74" t="str">
        <f t="shared" si="28"/>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x14ac:dyDescent="0.3">
      <c r="A34" s="3">
        <f>'Rev Req''t_yrs 1-3'!A33</f>
        <v>0</v>
      </c>
      <c r="B34" s="3">
        <f>'Rev Req''t_yrs 1-3'!B33</f>
        <v>0</v>
      </c>
      <c r="C34" s="3">
        <f>'Rev Req''t_yrs 1-3'!C33</f>
        <v>0</v>
      </c>
      <c r="D34" s="78" t="str">
        <f>TEXT('Rev Req''t_yrs 1-3'!J33, "yyyy")</f>
        <v>1900</v>
      </c>
      <c r="E34" s="73"/>
      <c r="F34" s="74" t="str">
        <f t="shared" si="28"/>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x14ac:dyDescent="0.3">
      <c r="A35" s="3">
        <f>'Rev Req''t_yrs 1-3'!A34</f>
        <v>0</v>
      </c>
      <c r="B35" s="3">
        <f>'Rev Req''t_yrs 1-3'!B34</f>
        <v>0</v>
      </c>
      <c r="C35" s="3">
        <f>'Rev Req''t_yrs 1-3'!C34</f>
        <v>0</v>
      </c>
      <c r="D35" s="78" t="str">
        <f>TEXT('Rev Req''t_yrs 1-3'!J34, "yyyy")</f>
        <v>1900</v>
      </c>
      <c r="E35" s="73"/>
      <c r="F35" s="74" t="str">
        <f t="shared" si="28"/>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x14ac:dyDescent="0.3">
      <c r="A36" s="3">
        <f>'Rev Req''t_yrs 1-3'!A35</f>
        <v>0</v>
      </c>
      <c r="B36" s="3">
        <f>'Rev Req''t_yrs 1-3'!B35</f>
        <v>0</v>
      </c>
      <c r="C36" s="3">
        <f>'Rev Req''t_yrs 1-3'!C35</f>
        <v>0</v>
      </c>
      <c r="D36" s="78" t="str">
        <f>TEXT('Rev Req''t_yrs 1-3'!J35, "yyyy")</f>
        <v>1900</v>
      </c>
      <c r="E36" s="73"/>
      <c r="F36" s="74" t="str">
        <f t="shared" si="28"/>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x14ac:dyDescent="0.3">
      <c r="A37" s="3">
        <f>'Rev Req''t_yrs 1-3'!A36</f>
        <v>0</v>
      </c>
      <c r="B37" s="3">
        <f>'Rev Req''t_yrs 1-3'!B36</f>
        <v>0</v>
      </c>
      <c r="C37" s="3">
        <f>'Rev Req''t_yrs 1-3'!C36</f>
        <v>0</v>
      </c>
      <c r="D37" s="78" t="str">
        <f>TEXT('Rev Req''t_yrs 1-3'!J36, "yyyy")</f>
        <v>1900</v>
      </c>
      <c r="E37" s="73"/>
      <c r="F37" s="74" t="str">
        <f t="shared" si="28"/>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x14ac:dyDescent="0.3">
      <c r="A38" s="3">
        <f>'Rev Req''t_yrs 1-3'!A37</f>
        <v>0</v>
      </c>
      <c r="B38" s="3">
        <f>'Rev Req''t_yrs 1-3'!B37</f>
        <v>0</v>
      </c>
      <c r="C38" s="3">
        <f>'Rev Req''t_yrs 1-3'!C37</f>
        <v>0</v>
      </c>
      <c r="D38" s="78" t="str">
        <f>TEXT('Rev Req''t_yrs 1-3'!J37, "yyyy")</f>
        <v>1900</v>
      </c>
      <c r="E38" s="73"/>
      <c r="F38" s="74" t="str">
        <f t="shared" si="28"/>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x14ac:dyDescent="0.3">
      <c r="A39" s="3">
        <f>'Rev Req''t_yrs 1-3'!A38</f>
        <v>0</v>
      </c>
      <c r="B39" s="3">
        <f>'Rev Req''t_yrs 1-3'!B38</f>
        <v>0</v>
      </c>
      <c r="C39" s="3">
        <f>'Rev Req''t_yrs 1-3'!C38</f>
        <v>0</v>
      </c>
      <c r="D39" s="78" t="str">
        <f>TEXT('Rev Req''t_yrs 1-3'!J38, "yyyy")</f>
        <v>1900</v>
      </c>
      <c r="E39" s="73"/>
      <c r="F39" s="74" t="str">
        <f t="shared" si="28"/>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x14ac:dyDescent="0.3">
      <c r="A40" s="3">
        <f>'Rev Req''t_yrs 1-3'!A39</f>
        <v>0</v>
      </c>
      <c r="B40" s="3">
        <f>'Rev Req''t_yrs 1-3'!B39</f>
        <v>0</v>
      </c>
      <c r="C40" s="3">
        <f>'Rev Req''t_yrs 1-3'!C39</f>
        <v>0</v>
      </c>
      <c r="D40" s="78" t="str">
        <f>TEXT('Rev Req''t_yrs 1-3'!J39, "yyyy")</f>
        <v>1900</v>
      </c>
      <c r="E40" s="73"/>
      <c r="F40" s="74" t="str">
        <f t="shared" si="28"/>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x14ac:dyDescent="0.3">
      <c r="A41" s="3">
        <f>'Rev Req''t_yrs 1-3'!A40</f>
        <v>0</v>
      </c>
      <c r="B41" s="3">
        <f>'Rev Req''t_yrs 1-3'!B40</f>
        <v>0</v>
      </c>
      <c r="C41" s="3">
        <f>'Rev Req''t_yrs 1-3'!C40</f>
        <v>0</v>
      </c>
      <c r="D41" s="78" t="str">
        <f>TEXT('Rev Req''t_yrs 1-3'!J40, "yyyy")</f>
        <v>1900</v>
      </c>
      <c r="E41" s="73"/>
      <c r="F41" s="74" t="str">
        <f t="shared" si="28"/>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x14ac:dyDescent="0.3">
      <c r="A42" s="3">
        <f>'Rev Req''t_yrs 1-3'!A41</f>
        <v>0</v>
      </c>
      <c r="B42" s="3">
        <f>'Rev Req''t_yrs 1-3'!B41</f>
        <v>0</v>
      </c>
      <c r="C42" s="3">
        <f>'Rev Req''t_yrs 1-3'!C41</f>
        <v>0</v>
      </c>
      <c r="D42" s="78" t="str">
        <f>TEXT('Rev Req''t_yrs 1-3'!J41, "yyyy")</f>
        <v>1900</v>
      </c>
      <c r="E42" s="73"/>
      <c r="F42" s="74" t="str">
        <f t="shared" si="28"/>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x14ac:dyDescent="0.3">
      <c r="A43" s="3">
        <f>'Rev Req''t_yrs 1-3'!A42</f>
        <v>0</v>
      </c>
      <c r="B43" s="3">
        <f>'Rev Req''t_yrs 1-3'!B42</f>
        <v>0</v>
      </c>
      <c r="C43" s="3">
        <f>'Rev Req''t_yrs 1-3'!C42</f>
        <v>0</v>
      </c>
      <c r="D43" s="78" t="str">
        <f>TEXT('Rev Req''t_yrs 1-3'!J42, "yyyy")</f>
        <v>1900</v>
      </c>
      <c r="E43" s="73"/>
      <c r="F43" s="74" t="str">
        <f t="shared" si="28"/>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x14ac:dyDescent="0.3">
      <c r="A44" s="3">
        <f>'Rev Req''t_yrs 1-3'!A43</f>
        <v>0</v>
      </c>
      <c r="B44" s="3">
        <f>'Rev Req''t_yrs 1-3'!B43</f>
        <v>0</v>
      </c>
      <c r="C44" s="3">
        <f>'Rev Req''t_yrs 1-3'!C43</f>
        <v>0</v>
      </c>
      <c r="D44" s="78" t="str">
        <f>TEXT('Rev Req''t_yrs 1-3'!J43, "yyyy")</f>
        <v>1900</v>
      </c>
      <c r="E44" s="73"/>
      <c r="F44" s="74" t="str">
        <f t="shared" si="28"/>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x14ac:dyDescent="0.3">
      <c r="A45" s="3">
        <f>'Rev Req''t_yrs 1-3'!A44</f>
        <v>0</v>
      </c>
      <c r="B45" s="3">
        <f>'Rev Req''t_yrs 1-3'!B44</f>
        <v>0</v>
      </c>
      <c r="C45" s="3">
        <f>'Rev Req''t_yrs 1-3'!C44</f>
        <v>0</v>
      </c>
      <c r="D45" s="78" t="str">
        <f>TEXT('Rev Req''t_yrs 1-3'!J44, "yyyy")</f>
        <v>1900</v>
      </c>
      <c r="E45" s="73"/>
      <c r="F45" s="74" t="str">
        <f t="shared" si="28"/>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x14ac:dyDescent="0.3">
      <c r="A46" s="3">
        <f>'Rev Req''t_yrs 1-3'!A45</f>
        <v>0</v>
      </c>
      <c r="B46" s="3">
        <f>'Rev Req''t_yrs 1-3'!B45</f>
        <v>0</v>
      </c>
      <c r="C46" s="3">
        <f>'Rev Req''t_yrs 1-3'!C45</f>
        <v>0</v>
      </c>
      <c r="D46" s="78" t="str">
        <f>TEXT('Rev Req''t_yrs 1-3'!J45, "yyyy")</f>
        <v>1900</v>
      </c>
      <c r="E46" s="73"/>
      <c r="F46" s="74" t="str">
        <f t="shared" si="28"/>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x14ac:dyDescent="0.3">
      <c r="A47" s="3">
        <f>'Rev Req''t_yrs 1-3'!A46</f>
        <v>0</v>
      </c>
      <c r="B47" s="3">
        <f>'Rev Req''t_yrs 1-3'!B46</f>
        <v>0</v>
      </c>
      <c r="C47" s="3">
        <f>'Rev Req''t_yrs 1-3'!C46</f>
        <v>0</v>
      </c>
      <c r="D47" s="78" t="str">
        <f>TEXT('Rev Req''t_yrs 1-3'!J46, "yyyy")</f>
        <v>1900</v>
      </c>
      <c r="E47" s="73"/>
      <c r="F47" s="74" t="str">
        <f t="shared" si="28"/>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x14ac:dyDescent="0.3">
      <c r="A48" s="3">
        <f>'Rev Req''t_yrs 1-3'!A47</f>
        <v>0</v>
      </c>
      <c r="B48" s="3">
        <f>'Rev Req''t_yrs 1-3'!B47</f>
        <v>0</v>
      </c>
      <c r="C48" s="3">
        <f>'Rev Req''t_yrs 1-3'!C47</f>
        <v>0</v>
      </c>
      <c r="D48" s="78" t="str">
        <f>TEXT('Rev Req''t_yrs 1-3'!J47, "yyyy")</f>
        <v>1900</v>
      </c>
      <c r="E48" s="73"/>
      <c r="F48" s="74" t="str">
        <f t="shared" si="28"/>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x14ac:dyDescent="0.3">
      <c r="A49" s="3">
        <f>'Rev Req''t_yrs 1-3'!A48</f>
        <v>0</v>
      </c>
      <c r="B49" s="3">
        <f>'Rev Req''t_yrs 1-3'!B48</f>
        <v>0</v>
      </c>
      <c r="C49" s="3">
        <f>'Rev Req''t_yrs 1-3'!C48</f>
        <v>0</v>
      </c>
      <c r="D49" s="78" t="str">
        <f>TEXT('Rev Req''t_yrs 1-3'!J48, "yyyy")</f>
        <v>1900</v>
      </c>
      <c r="E49" s="73"/>
      <c r="F49" s="74" t="str">
        <f t="shared" si="28"/>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x14ac:dyDescent="0.3">
      <c r="A50" s="3">
        <f>'Rev Req''t_yrs 1-3'!A49</f>
        <v>0</v>
      </c>
      <c r="B50" s="3">
        <f>'Rev Req''t_yrs 1-3'!B49</f>
        <v>0</v>
      </c>
      <c r="C50" s="3">
        <f>'Rev Req''t_yrs 1-3'!C49</f>
        <v>0</v>
      </c>
      <c r="D50" s="78" t="str">
        <f>TEXT('Rev Req''t_yrs 1-3'!J49, "yyyy")</f>
        <v>1900</v>
      </c>
      <c r="E50" s="73"/>
      <c r="F50" s="74" t="str">
        <f t="shared" si="28"/>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x14ac:dyDescent="0.3">
      <c r="A51" s="3">
        <f>'Rev Req''t_yrs 1-3'!A50</f>
        <v>0</v>
      </c>
      <c r="B51" s="3">
        <f>'Rev Req''t_yrs 1-3'!B50</f>
        <v>0</v>
      </c>
      <c r="C51" s="3">
        <f>'Rev Req''t_yrs 1-3'!C50</f>
        <v>0</v>
      </c>
      <c r="D51" s="78" t="str">
        <f>TEXT('Rev Req''t_yrs 1-3'!J50, "yyyy")</f>
        <v>1900</v>
      </c>
      <c r="E51" s="73"/>
      <c r="F51" s="74" t="str">
        <f t="shared" si="28"/>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x14ac:dyDescent="0.3">
      <c r="A52" s="3">
        <f>'Rev Req''t_yrs 1-3'!A51</f>
        <v>0</v>
      </c>
      <c r="B52" s="3">
        <f>'Rev Req''t_yrs 1-3'!B51</f>
        <v>0</v>
      </c>
      <c r="C52" s="3">
        <f>'Rev Req''t_yrs 1-3'!C51</f>
        <v>0</v>
      </c>
      <c r="D52" s="78" t="str">
        <f>TEXT('Rev Req''t_yrs 1-3'!J51, "yyyy")</f>
        <v>1900</v>
      </c>
      <c r="E52" s="73"/>
      <c r="F52" s="74" t="str">
        <f t="shared" si="28"/>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x14ac:dyDescent="0.3">
      <c r="A53" s="3">
        <f>'Rev Req''t_yrs 1-3'!A52</f>
        <v>0</v>
      </c>
      <c r="B53" s="3">
        <f>'Rev Req''t_yrs 1-3'!B52</f>
        <v>0</v>
      </c>
      <c r="C53" s="3">
        <f>'Rev Req''t_yrs 1-3'!C52</f>
        <v>0</v>
      </c>
      <c r="D53" s="78" t="str">
        <f>TEXT('Rev Req''t_yrs 1-3'!J52, "yyyy")</f>
        <v>1900</v>
      </c>
      <c r="E53" s="73"/>
      <c r="F53" s="74" t="str">
        <f t="shared" si="28"/>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x14ac:dyDescent="0.3">
      <c r="A54" s="3">
        <f>'Rev Req''t_yrs 1-3'!A53</f>
        <v>0</v>
      </c>
      <c r="B54" s="3">
        <f>'Rev Req''t_yrs 1-3'!B53</f>
        <v>0</v>
      </c>
      <c r="C54" s="3">
        <f>'Rev Req''t_yrs 1-3'!C53</f>
        <v>0</v>
      </c>
      <c r="D54" s="78" t="str">
        <f>TEXT('Rev Req''t_yrs 1-3'!J53, "yyyy")</f>
        <v>1900</v>
      </c>
      <c r="E54" s="73"/>
      <c r="F54" s="74" t="str">
        <f t="shared" si="28"/>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x14ac:dyDescent="0.3">
      <c r="A55" s="112" t="s">
        <v>50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sheetData>
  <mergeCells count="1">
    <mergeCell ref="A55:Z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4.4" x14ac:dyDescent="0.3"/>
  <cols>
    <col min="1"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8" t="s">
        <v>54</v>
      </c>
      <c r="B1" s="1"/>
    </row>
    <row r="2" spans="1:39" x14ac:dyDescent="0.3">
      <c r="A2" s="1" t="s">
        <v>55</v>
      </c>
      <c r="B2" s="1"/>
    </row>
    <row r="3" spans="1:39" x14ac:dyDescent="0.3">
      <c r="A3" s="1"/>
      <c r="B3" s="1"/>
    </row>
    <row r="4" spans="1:39" x14ac:dyDescent="0.3">
      <c r="A4" t="s">
        <v>56</v>
      </c>
      <c r="B4" s="22">
        <v>45689</v>
      </c>
      <c r="C4" t="s">
        <v>57</v>
      </c>
      <c r="D4" t="s">
        <v>58</v>
      </c>
    </row>
    <row r="5" spans="1:39" x14ac:dyDescent="0.3">
      <c r="A5" t="s">
        <v>59</v>
      </c>
      <c r="B5" s="22">
        <v>43891</v>
      </c>
      <c r="C5" s="23">
        <v>5</v>
      </c>
      <c r="D5" s="23">
        <v>15</v>
      </c>
    </row>
    <row r="6" spans="1:39" x14ac:dyDescent="0.3">
      <c r="A6" t="s">
        <v>60</v>
      </c>
      <c r="B6" s="3">
        <f>YEAR(B5)</f>
        <v>2020</v>
      </c>
    </row>
    <row r="7" spans="1:39" ht="57.6" x14ac:dyDescent="0.3">
      <c r="A7" s="18" t="s">
        <v>61</v>
      </c>
      <c r="B7" s="19"/>
    </row>
    <row r="8" spans="1:39" ht="57.6" x14ac:dyDescent="0.3">
      <c r="A8" s="18" t="s">
        <v>62</v>
      </c>
      <c r="B8" s="19"/>
      <c r="AB8" s="58"/>
    </row>
    <row r="9" spans="1:39" x14ac:dyDescent="0.3">
      <c r="A9" s="1" t="s">
        <v>63</v>
      </c>
      <c r="B9" s="25">
        <v>2024</v>
      </c>
      <c r="C9" s="23">
        <f>$C$5</f>
        <v>5</v>
      </c>
      <c r="D9" s="23">
        <f>$D$5</f>
        <v>15</v>
      </c>
      <c r="I9" s="50"/>
    </row>
    <row r="10" spans="1:39" x14ac:dyDescent="0.3">
      <c r="B10" s="25">
        <v>2025</v>
      </c>
      <c r="C10" s="23">
        <f t="shared" ref="C10:C11" si="0">$C$5</f>
        <v>5</v>
      </c>
      <c r="D10" s="23">
        <f t="shared" ref="D10:D11" si="1">$D$5</f>
        <v>15</v>
      </c>
    </row>
    <row r="11" spans="1:39" x14ac:dyDescent="0.3">
      <c r="B11" s="25">
        <v>2026</v>
      </c>
      <c r="C11" s="23">
        <f t="shared" si="0"/>
        <v>5</v>
      </c>
      <c r="D11" s="23">
        <f t="shared" si="1"/>
        <v>15</v>
      </c>
    </row>
    <row r="13" spans="1:39" s="5" customFormat="1" x14ac:dyDescent="0.3">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
      <c r="AM19" t="s">
        <v>65</v>
      </c>
    </row>
    <row r="20" spans="1:39" s="5" customFormat="1" x14ac:dyDescent="0.3">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
      <c r="A25" t="str">
        <f t="shared" si="44"/>
        <v>Tier 5</v>
      </c>
      <c r="F25" s="8"/>
      <c r="AB25" s="8"/>
      <c r="AC25" s="8"/>
      <c r="AD25" s="8"/>
      <c r="AE25" s="8"/>
      <c r="AF25" s="8"/>
      <c r="AG25" s="8"/>
      <c r="AH25" s="8"/>
      <c r="AI25" s="8"/>
      <c r="AJ25" s="8"/>
      <c r="AK25" s="8"/>
      <c r="AL25" s="8"/>
      <c r="AM25" t="s">
        <v>65</v>
      </c>
    </row>
    <row r="26" spans="1:39" x14ac:dyDescent="0.3">
      <c r="AM26" t="s">
        <v>65</v>
      </c>
    </row>
    <row r="27" spans="1:39" s="5" customFormat="1" x14ac:dyDescent="0.3">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
      <c r="C59" s="8"/>
      <c r="O59" s="17"/>
      <c r="AN59" t="s">
        <v>65</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
      <c r="A78" t="s">
        <v>105</v>
      </c>
      <c r="C78" s="14"/>
      <c r="AM78" t="s">
        <v>65</v>
      </c>
    </row>
    <row r="79" spans="1:40" x14ac:dyDescent="0.3">
      <c r="A79" t="s">
        <v>105</v>
      </c>
      <c r="C79" s="14"/>
      <c r="AM79" t="s">
        <v>65</v>
      </c>
    </row>
    <row r="80" spans="1:40" x14ac:dyDescent="0.3">
      <c r="A80" t="s">
        <v>105</v>
      </c>
      <c r="C80" s="14"/>
      <c r="AM80" t="s">
        <v>65</v>
      </c>
    </row>
    <row r="81" spans="1:39" x14ac:dyDescent="0.3">
      <c r="A81" t="s">
        <v>105</v>
      </c>
      <c r="C81" s="14"/>
      <c r="AM81" t="s">
        <v>65</v>
      </c>
    </row>
    <row r="82" spans="1:39" x14ac:dyDescent="0.3">
      <c r="A82" t="s">
        <v>105</v>
      </c>
      <c r="C82" s="14"/>
      <c r="AM82" t="s">
        <v>65</v>
      </c>
    </row>
    <row r="83" spans="1:39" x14ac:dyDescent="0.3">
      <c r="C83" s="8"/>
      <c r="AJ83" t="s">
        <v>65</v>
      </c>
    </row>
    <row r="84" spans="1:39" x14ac:dyDescent="0.3">
      <c r="A84" s="113" t="s">
        <v>108</v>
      </c>
      <c r="B84" s="113"/>
      <c r="C84" s="113"/>
      <c r="D84" s="113"/>
      <c r="E84" s="113"/>
      <c r="F84" s="113"/>
      <c r="G84" s="113"/>
      <c r="H84" s="113"/>
      <c r="I84" s="113"/>
      <c r="J84" s="113"/>
      <c r="K84" s="113"/>
      <c r="L84" s="113"/>
      <c r="M84" s="113"/>
      <c r="AJ84" t="s">
        <v>65</v>
      </c>
    </row>
    <row r="85" spans="1:39" x14ac:dyDescent="0.3">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
      <c r="C97" t="s">
        <v>158</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
      <c r="C98" t="s">
        <v>160</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157</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
      <c r="F106" s="3" t="str">
        <f>IF(F112&gt;0,"Tier 5",IF(F111&gt;0,"Tier 4"," "))</f>
        <v xml:space="preserve"> </v>
      </c>
      <c r="R106" t="s">
        <v>135</v>
      </c>
      <c r="S106" t="s">
        <v>121</v>
      </c>
    </row>
    <row r="107" spans="2:19" x14ac:dyDescent="0.3">
      <c r="B107" t="s">
        <v>136</v>
      </c>
      <c r="C107" t="s">
        <v>28</v>
      </c>
      <c r="F107" s="3" t="str">
        <f>B13</f>
        <v>February 2025</v>
      </c>
    </row>
    <row r="108" spans="2:19" x14ac:dyDescent="0.3">
      <c r="E108" t="str">
        <f>E101</f>
        <v>Tier 1</v>
      </c>
      <c r="F108" s="3">
        <f>INDEX($B$14:$AL$18,MATCH($E108,$A$14:$A$18,0),MATCH(F$107,$B$13:$AL$13,0))</f>
        <v>12</v>
      </c>
      <c r="R108" t="s">
        <v>137</v>
      </c>
      <c r="S108" t="s">
        <v>113</v>
      </c>
    </row>
    <row r="109" spans="2:19" x14ac:dyDescent="0.3">
      <c r="B109" t="s">
        <v>143</v>
      </c>
      <c r="C109" t="s">
        <v>144</v>
      </c>
      <c r="E109" t="str">
        <f t="shared" ref="E109:E112" si="183">E102</f>
        <v>Tier 2</v>
      </c>
      <c r="F109" s="3">
        <f>INDEX($B$14:$AL$18,MATCH($E109,$A$14:$A$18,0),MATCH(F$107,$B$13:$AL$13,0))</f>
        <v>0</v>
      </c>
      <c r="R109" t="s">
        <v>138</v>
      </c>
      <c r="S109" t="s">
        <v>114</v>
      </c>
    </row>
    <row r="110" spans="2:19" x14ac:dyDescent="0.3">
      <c r="E110" t="str">
        <f t="shared" si="183"/>
        <v>Tier 3</v>
      </c>
      <c r="F110" s="3">
        <f>INDEX($B$14:$AL$18,MATCH($E110,$A$14:$A$18,0),MATCH(F$107,$B$13:$AL$13,0))</f>
        <v>0</v>
      </c>
      <c r="R110" t="s">
        <v>139</v>
      </c>
      <c r="S110" t="s">
        <v>115</v>
      </c>
    </row>
    <row r="111" spans="2:19" x14ac:dyDescent="0.3">
      <c r="E111" t="str">
        <f t="shared" si="183"/>
        <v>Tier 4</v>
      </c>
      <c r="F111" s="3">
        <f>INDEX($B$14:$AL$18,MATCH($E111,$A$14:$A$18,0),MATCH(F$107,$B$13:$AL$13,0))</f>
        <v>0</v>
      </c>
      <c r="R111" t="s">
        <v>140</v>
      </c>
      <c r="S111" t="s">
        <v>117</v>
      </c>
    </row>
    <row r="112" spans="2:19" x14ac:dyDescent="0.3">
      <c r="E112" t="str">
        <f t="shared" si="183"/>
        <v>Tier 5</v>
      </c>
      <c r="F112" s="3">
        <f>INDEX($B$14:$AL$18,MATCH($E112,$A$14:$A$18,0),MATCH(F$107,$B$13:$AL$13,0))</f>
        <v>0</v>
      </c>
      <c r="R112" t="s">
        <v>141</v>
      </c>
      <c r="S112" t="s">
        <v>119</v>
      </c>
    </row>
    <row r="116" spans="3:3" x14ac:dyDescent="0.3">
      <c r="C116" t="s">
        <v>49</v>
      </c>
    </row>
    <row r="117" spans="3:3" x14ac:dyDescent="0.3">
      <c r="C117" t="s">
        <v>142</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77930827-8ba8-4189-8bcb-95c4e8722c4c"/>
    <ds:schemaRef ds:uri="http://schemas.microsoft.com/office/infopath/2007/PartnerControls"/>
    <ds:schemaRef ds:uri="http://schemas.microsoft.com/office/2006/documentManagement/types"/>
    <ds:schemaRef ds:uri="07a158df-bbc1-4e28-9c3e-33c9fe09da0e"/>
    <ds:schemaRef ds:uri="http://www.w3.org/XML/1998/namespace"/>
    <ds:schemaRef ds:uri="http://purl.org/dc/elements/1.1/"/>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2023-10-16T18:12:38Z</cp:lastPrinted>
  <dcterms:created xsi:type="dcterms:W3CDTF">2019-02-06T23:06:40Z</dcterms:created>
  <dcterms:modified xsi:type="dcterms:W3CDTF">2023-10-31T21:42:59Z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